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firstSheet="1" activeTab="4"/>
  </bookViews>
  <sheets>
    <sheet name="表一、2019年全市基金收支平衡表" sheetId="1" r:id="rId1"/>
    <sheet name="表二、2019年政府性基金预算收入明细表" sheetId="2" r:id="rId2"/>
    <sheet name="表三、2019年政府性基金预算支出明细表" sheetId="3" r:id="rId3"/>
    <sheet name="表四、2019年政府性基金转移支付表" sheetId="4" r:id="rId4"/>
    <sheet name="表五、专项转移支付项目安排情况表" sheetId="5" r:id="rId5"/>
    <sheet name="表六、政府专项债务限额和余额" sheetId="6" r:id="rId6"/>
  </sheets>
  <externalReferences>
    <externalReference r:id="rId7"/>
    <externalReference r:id="rId8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hidden="1">#N/A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  <definedName name="_xlnm.Print_Area" localSheetId="0">表一、2019年全市基金收支平衡表!$A$1:$D$11</definedName>
    <definedName name="\aa" localSheetId="3">#REF!</definedName>
    <definedName name="\d" localSheetId="3">#REF!</definedName>
    <definedName name="\P" localSheetId="3">#REF!</definedName>
    <definedName name="\x" localSheetId="3">#REF!</definedName>
    <definedName name="_Key1" localSheetId="3" hidden="1">#REF!</definedName>
    <definedName name="_Sort" localSheetId="3" hidden="1">#REF!</definedName>
    <definedName name="aaaaaaa" localSheetId="3">#REF!</definedName>
    <definedName name="Database" localSheetId="3" hidden="1">#REF!</definedName>
    <definedName name="dddddd" localSheetId="3">#REF!</definedName>
    <definedName name="ffffff" localSheetId="3">#REF!</definedName>
    <definedName name="ggggg" localSheetId="3">#REF!</definedName>
    <definedName name="hhh" localSheetId="3">'[2]Mp-team 1'!#REF!</definedName>
    <definedName name="hhhhhh" localSheetId="3">#REF!</definedName>
    <definedName name="hhhhhhhhh" localSheetId="3">#REF!</definedName>
    <definedName name="jjjjj" localSheetId="3">#REF!</definedName>
    <definedName name="kkkkk" localSheetId="3">#REF!</definedName>
    <definedName name="_xlnm.Print_Area" localSheetId="3">表四、2019年政府性基金转移支付表!$A$1:$B$26</definedName>
    <definedName name="rrrrr" localSheetId="3">#REF!</definedName>
    <definedName name="ssss" localSheetId="3">#REF!</definedName>
    <definedName name="zzzzz" localSheetId="3">#REF!</definedName>
    <definedName name="啊啊" localSheetId="3">#REF!</definedName>
    <definedName name="安徽" localSheetId="3">#REF!</definedName>
    <definedName name="北京" localSheetId="3">#REF!</definedName>
    <definedName name="不不不" localSheetId="3">#REF!</definedName>
    <definedName name="大连" localSheetId="3">#REF!</definedName>
    <definedName name="呃呃呃" localSheetId="3">#REF!</definedName>
    <definedName name="福建" localSheetId="3">#REF!</definedName>
    <definedName name="福建地区" localSheetId="3">#REF!</definedName>
    <definedName name="附表" localSheetId="3">#REF!</definedName>
    <definedName name="广东" localSheetId="3">#REF!</definedName>
    <definedName name="广东地区" localSheetId="3">#REF!</definedName>
    <definedName name="广西" localSheetId="3">#REF!</definedName>
    <definedName name="贵州" localSheetId="3">#REF!</definedName>
    <definedName name="哈哈哈哈" localSheetId="3">#REF!</definedName>
    <definedName name="海南" localSheetId="3">#REF!</definedName>
    <definedName name="河北" localSheetId="3">#REF!</definedName>
    <definedName name="河南" localSheetId="3">#REF!</definedName>
    <definedName name="黑龙江" localSheetId="3">#REF!</definedName>
    <definedName name="湖北" localSheetId="3">#REF!</definedName>
    <definedName name="湖南" localSheetId="3">#REF!</definedName>
    <definedName name="汇率" localSheetId="3">#REF!</definedName>
    <definedName name="吉林" localSheetId="3">#REF!</definedName>
    <definedName name="江苏" localSheetId="3">#REF!</definedName>
    <definedName name="江西" localSheetId="3">#REF!</definedName>
    <definedName name="啦啦啦" localSheetId="3">#REF!</definedName>
    <definedName name="了" localSheetId="3">#REF!</definedName>
    <definedName name="辽宁" localSheetId="3">#REF!</definedName>
    <definedName name="辽宁地区" localSheetId="3">#REF!</definedName>
    <definedName name="么么么么" localSheetId="3">#REF!</definedName>
    <definedName name="内蒙" localSheetId="3">#REF!</definedName>
    <definedName name="你" localSheetId="3">#REF!</definedName>
    <definedName name="宁波" localSheetId="3">#REF!</definedName>
    <definedName name="宁夏" localSheetId="3">#REF!</definedName>
    <definedName name="悄悄" localSheetId="3">#REF!</definedName>
    <definedName name="青岛" localSheetId="3">#REF!</definedName>
    <definedName name="青海" localSheetId="3">#REF!</definedName>
    <definedName name="日日日" localSheetId="3">#REF!</definedName>
    <definedName name="厦门" localSheetId="3">#REF!</definedName>
    <definedName name="山东" localSheetId="3">#REF!</definedName>
    <definedName name="山东地区" localSheetId="3">#REF!</definedName>
    <definedName name="山西" localSheetId="3">#REF!</definedName>
    <definedName name="陕西" localSheetId="3">#REF!</definedName>
    <definedName name="上海" localSheetId="3">#REF!</definedName>
    <definedName name="深圳" localSheetId="3">#REF!</definedName>
    <definedName name="生产列1" localSheetId="3">#REF!</definedName>
    <definedName name="生产列11" localSheetId="3">#REF!</definedName>
    <definedName name="生产列15" localSheetId="3">#REF!</definedName>
    <definedName name="生产列16" localSheetId="3">#REF!</definedName>
    <definedName name="生产列17" localSheetId="3">#REF!</definedName>
    <definedName name="生产列19" localSheetId="3">#REF!</definedName>
    <definedName name="生产列2" localSheetId="3">#REF!</definedName>
    <definedName name="生产列20" localSheetId="3">#REF!</definedName>
    <definedName name="生产列3" localSheetId="3">#REF!</definedName>
    <definedName name="生产列4" localSheetId="3">#REF!</definedName>
    <definedName name="生产列5" localSheetId="3">#REF!</definedName>
    <definedName name="生产列6" localSheetId="3">#REF!</definedName>
    <definedName name="生产列7" localSheetId="3">#REF!</definedName>
    <definedName name="生产列8" localSheetId="3">#REF!</definedName>
    <definedName name="生产列9" localSheetId="3">#REF!</definedName>
    <definedName name="生产期" localSheetId="3">#REF!</definedName>
    <definedName name="生产期1" localSheetId="3">#REF!</definedName>
    <definedName name="生产期11" localSheetId="3">#REF!</definedName>
    <definedName name="生产期15" localSheetId="3">#REF!</definedName>
    <definedName name="生产期16" localSheetId="3">#REF!</definedName>
    <definedName name="生产期17" localSheetId="3">#REF!</definedName>
    <definedName name="生产期19" localSheetId="3">#REF!</definedName>
    <definedName name="生产期2" localSheetId="3">#REF!</definedName>
    <definedName name="生产期20" localSheetId="3">#REF!</definedName>
    <definedName name="生产期3" localSheetId="3">#REF!</definedName>
    <definedName name="生产期4" localSheetId="3">#REF!</definedName>
    <definedName name="生产期5" localSheetId="3">#REF!</definedName>
    <definedName name="生产期6" localSheetId="3">#REF!</definedName>
    <definedName name="生产期7" localSheetId="3">#REF!</definedName>
    <definedName name="生产期8" localSheetId="3">#REF!</definedName>
    <definedName name="生产期9" localSheetId="3">#REF!</definedName>
    <definedName name="时代" localSheetId="3">#REF!</definedName>
    <definedName name="是" localSheetId="3">#REF!</definedName>
    <definedName name="是水水水水" localSheetId="3">#REF!</definedName>
    <definedName name="水水水嘎嘎嘎水" localSheetId="3">#REF!</definedName>
    <definedName name="水水水水" localSheetId="3">#REF!</definedName>
    <definedName name="四川" localSheetId="3">#REF!</definedName>
    <definedName name="天津" localSheetId="3">#REF!</definedName>
    <definedName name="我问问" localSheetId="3">#REF!</definedName>
    <definedName name="西藏" localSheetId="3">#REF!</definedName>
    <definedName name="新疆" localSheetId="3">#REF!</definedName>
    <definedName name="一i" localSheetId="3">#REF!</definedName>
    <definedName name="一一i" localSheetId="3">#REF!</definedName>
    <definedName name="云南" localSheetId="3">#REF!</definedName>
    <definedName name="啧啧啧" localSheetId="3">#REF!</definedName>
    <definedName name="浙江" localSheetId="3">#REF!</definedName>
    <definedName name="浙江地区" localSheetId="3">#REF!</definedName>
    <definedName name="重庆" localSheetId="3">#REF!</definedName>
    <definedName name="\aa" localSheetId="5">#REF!</definedName>
    <definedName name="\d" localSheetId="5">#REF!</definedName>
    <definedName name="\P" localSheetId="5">#REF!</definedName>
    <definedName name="\x" localSheetId="5">#REF!</definedName>
    <definedName name="_Key1" localSheetId="5" hidden="1">#REF!</definedName>
    <definedName name="_Sort" localSheetId="5" hidden="1">#REF!</definedName>
    <definedName name="aaaaaaa" localSheetId="5">#REF!</definedName>
    <definedName name="Database" localSheetId="5" hidden="1">#REF!</definedName>
    <definedName name="dddddd" localSheetId="5">#REF!</definedName>
    <definedName name="ffffff" localSheetId="5">#REF!</definedName>
    <definedName name="ggggg" localSheetId="5">#REF!</definedName>
    <definedName name="hhh" localSheetId="5">'[2]Mp-team 1'!#REF!</definedName>
    <definedName name="hhhhhh" localSheetId="5">#REF!</definedName>
    <definedName name="hhhhhhhhh" localSheetId="5">#REF!</definedName>
    <definedName name="jjjjj" localSheetId="5">#REF!</definedName>
    <definedName name="kkkkk" localSheetId="5">#REF!</definedName>
    <definedName name="rrrrr" localSheetId="5">#REF!</definedName>
    <definedName name="ssss" localSheetId="5">#REF!</definedName>
    <definedName name="zzzzz" localSheetId="5">#REF!</definedName>
    <definedName name="啊啊" localSheetId="5">#REF!</definedName>
    <definedName name="安徽" localSheetId="5">#REF!</definedName>
    <definedName name="北京" localSheetId="5">#REF!</definedName>
    <definedName name="不不不" localSheetId="5">#REF!</definedName>
    <definedName name="大连" localSheetId="5">#REF!</definedName>
    <definedName name="呃呃呃" localSheetId="5">#REF!</definedName>
    <definedName name="福建" localSheetId="5">#REF!</definedName>
    <definedName name="福建地区" localSheetId="5">#REF!</definedName>
    <definedName name="附表" localSheetId="5">#REF!</definedName>
    <definedName name="广东" localSheetId="5">#REF!</definedName>
    <definedName name="广东地区" localSheetId="5">#REF!</definedName>
    <definedName name="广西" localSheetId="5">#REF!</definedName>
    <definedName name="贵州" localSheetId="5">#REF!</definedName>
    <definedName name="哈哈哈哈" localSheetId="5">#REF!</definedName>
    <definedName name="海南" localSheetId="5">#REF!</definedName>
    <definedName name="河北" localSheetId="5">#REF!</definedName>
    <definedName name="河南" localSheetId="5">#REF!</definedName>
    <definedName name="黑龙江" localSheetId="5">#REF!</definedName>
    <definedName name="湖北" localSheetId="5">#REF!</definedName>
    <definedName name="湖南" localSheetId="5">#REF!</definedName>
    <definedName name="汇率" localSheetId="5">#REF!</definedName>
    <definedName name="吉林" localSheetId="5">#REF!</definedName>
    <definedName name="江苏" localSheetId="5">#REF!</definedName>
    <definedName name="江西" localSheetId="5">#REF!</definedName>
    <definedName name="啦啦啦" localSheetId="5">#REF!</definedName>
    <definedName name="了" localSheetId="5">#REF!</definedName>
    <definedName name="辽宁" localSheetId="5">#REF!</definedName>
    <definedName name="辽宁地区" localSheetId="5">#REF!</definedName>
    <definedName name="么么么么" localSheetId="5">#REF!</definedName>
    <definedName name="内蒙" localSheetId="5">#REF!</definedName>
    <definedName name="你" localSheetId="5">#REF!</definedName>
    <definedName name="宁波" localSheetId="5">#REF!</definedName>
    <definedName name="宁夏" localSheetId="5">#REF!</definedName>
    <definedName name="悄悄" localSheetId="5">#REF!</definedName>
    <definedName name="青岛" localSheetId="5">#REF!</definedName>
    <definedName name="青海" localSheetId="5">#REF!</definedName>
    <definedName name="日日日" localSheetId="5">#REF!</definedName>
    <definedName name="厦门" localSheetId="5">#REF!</definedName>
    <definedName name="山东" localSheetId="5">#REF!</definedName>
    <definedName name="山东地区" localSheetId="5">#REF!</definedName>
    <definedName name="山西" localSheetId="5">#REF!</definedName>
    <definedName name="陕西" localSheetId="5">#REF!</definedName>
    <definedName name="上海" localSheetId="5">#REF!</definedName>
    <definedName name="深圳" localSheetId="5">#REF!</definedName>
    <definedName name="生产列1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7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5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7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4" localSheetId="5">#REF!</definedName>
    <definedName name="生产期5" localSheetId="5">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时代" localSheetId="5">#REF!</definedName>
    <definedName name="是" localSheetId="5">#REF!</definedName>
    <definedName name="是水水水水" localSheetId="5">#REF!</definedName>
    <definedName name="水水水嘎嘎嘎水" localSheetId="5">#REF!</definedName>
    <definedName name="水水水水" localSheetId="5">#REF!</definedName>
    <definedName name="四川" localSheetId="5">#REF!</definedName>
    <definedName name="天津" localSheetId="5">#REF!</definedName>
    <definedName name="我问问" localSheetId="5">#REF!</definedName>
    <definedName name="西藏" localSheetId="5">#REF!</definedName>
    <definedName name="新疆" localSheetId="5">#REF!</definedName>
    <definedName name="一i" localSheetId="5">#REF!</definedName>
    <definedName name="一一i" localSheetId="5">#REF!</definedName>
    <definedName name="云南" localSheetId="5">#REF!</definedName>
    <definedName name="啧啧啧" localSheetId="5">#REF!</definedName>
    <definedName name="浙江" localSheetId="5">#REF!</definedName>
    <definedName name="浙江地区" localSheetId="5">#REF!</definedName>
    <definedName name="重庆" localSheetId="5">#REF!</definedName>
    <definedName name="_xlnm.Print_Titles" localSheetId="4">表五、专项转移支付项目安排情况表!$A$2:$IM$5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<sst xmlns="http://schemas.openxmlformats.org/spreadsheetml/2006/main" count="211">
  <si>
    <t>表一：</t>
  </si>
  <si>
    <t>2019年全市政府性基金收支预算执行情况总表</t>
  </si>
  <si>
    <t>单位:万元</t>
  </si>
  <si>
    <t>项  目</t>
  </si>
  <si>
    <t>收入执行数</t>
  </si>
  <si>
    <t>支出执行数</t>
  </si>
  <si>
    <t>一、全市政府性基金收入</t>
  </si>
  <si>
    <t>一、全市政府性基金支出</t>
  </si>
  <si>
    <t>二、上级补助收入</t>
  </si>
  <si>
    <t>二、上解上级支出</t>
  </si>
  <si>
    <t>三、调入资金</t>
  </si>
  <si>
    <t>三、调出资金</t>
  </si>
  <si>
    <t>四、专项债务收入</t>
  </si>
  <si>
    <t>四、年终结余</t>
  </si>
  <si>
    <t>五、上年结余收入</t>
  </si>
  <si>
    <t>五、专项债务还本支出</t>
  </si>
  <si>
    <t xml:space="preserve">        收入总计</t>
  </si>
  <si>
    <t xml:space="preserve">      支出总计</t>
  </si>
  <si>
    <t>表二</t>
  </si>
  <si>
    <t>2019年政府性基金预算收入表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</si>
  <si>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  </t>
    </r>
    <r>
      <rPr>
        <b/>
        <sz val="12"/>
        <rFont val="宋体"/>
        <charset val="134"/>
      </rPr>
      <t>目</t>
    </r>
  </si>
  <si>
    <t>上年决算（执行)数</t>
  </si>
  <si>
    <t>预算数</t>
  </si>
  <si>
    <t>预算数为决算（执行）数的%</t>
  </si>
  <si>
    <t>一、农网还贷资金收入</t>
  </si>
  <si>
    <t/>
  </si>
  <si>
    <t>二、海南省高等级公路车辆通行附加费收入</t>
  </si>
  <si>
    <t>三、港口建设费收入</t>
  </si>
  <si>
    <t>四、国家电影事业发展专项资金收入</t>
  </si>
  <si>
    <t>五、国有土地收益基金收入</t>
  </si>
  <si>
    <t>六、农业土地开发资金收入</t>
  </si>
  <si>
    <t>七、国有土地使用权出让收入</t>
  </si>
  <si>
    <t>八、大中型水库库区基金收入</t>
  </si>
  <si>
    <t>九、彩票公益金收入</t>
  </si>
  <si>
    <t>十、城市基础设施配套费收入</t>
  </si>
  <si>
    <t>十一、小型水库移民扶助基金收入</t>
  </si>
  <si>
    <t>十二、国家重大水利工程建设基金收入</t>
  </si>
  <si>
    <t>十三、车辆通行费</t>
  </si>
  <si>
    <t>十四、污水处理费收入</t>
  </si>
  <si>
    <t>十五、彩票发行机构和彩票销售机构的业务费用</t>
  </si>
  <si>
    <t>十六、其他政府性基金收入</t>
  </si>
  <si>
    <t>十七、专项债券对应项目专项收入</t>
  </si>
  <si>
    <t>收入合计</t>
  </si>
  <si>
    <t>转移性收入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</si>
  <si>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</si>
  <si>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</si>
  <si>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</si>
  <si>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上年结余收入</t>
  </si>
  <si>
    <t xml:space="preserve">  调入资金</t>
  </si>
  <si>
    <t xml:space="preserve">    其中：地方政府性基金调入专项收入</t>
  </si>
  <si>
    <t xml:space="preserve">  地方政府专项债务收入</t>
  </si>
  <si>
    <t xml:space="preserve">  地方政府专项债务转贷收入</t>
  </si>
  <si>
    <t>收入总计</t>
  </si>
  <si>
    <t>表三</t>
  </si>
  <si>
    <t xml:space="preserve"> </t>
  </si>
  <si>
    <t xml:space="preserve"> 2019年政府性基金预算支出明细表</t>
  </si>
  <si>
    <t>单位：万元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</si>
  <si>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目</t>
    </r>
  </si>
  <si>
    <t>预算数为决算（执行）数%</t>
  </si>
  <si>
    <t>一、文化体育与传媒支出</t>
  </si>
  <si>
    <t xml:space="preserve">    旅游发展基金支出</t>
  </si>
  <si>
    <t xml:space="preserve">    国家电影事业发展专项资金及对应专项债务收入安排的支出</t>
  </si>
  <si>
    <t>二、社会保障和就业支出</t>
  </si>
  <si>
    <t xml:space="preserve">    大中型水库移民后期扶持基金支出</t>
  </si>
  <si>
    <t xml:space="preserve">    小型水库移民扶助基金及对应专项债务收入安排的支出</t>
  </si>
  <si>
    <t>三、节能环保支出</t>
  </si>
  <si>
    <t xml:space="preserve">    可再生能源电价附加收入安排的支出</t>
  </si>
  <si>
    <t xml:space="preserve">    废弃电器电子产品处理基金支出</t>
  </si>
  <si>
    <t>四、城乡社区支出</t>
  </si>
  <si>
    <t xml:space="preserve">    国有土地使用权出让收入及对应专项债务收入安排的支出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</si>
  <si>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</si>
  <si>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</si>
  <si>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</si>
  <si>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</si>
  <si>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</si>
  <si>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</si>
  <si>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</si>
  <si>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</si>
  <si>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</si>
  <si>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t xml:space="preserve">      公共租赁住房支出</t>
  </si>
  <si>
    <t xml:space="preserve">      保障性住房租金补贴</t>
  </si>
  <si>
    <t xml:space="preserve">      其他国有土地使用权出让收入安排的支出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</si>
  <si>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</si>
  <si>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</si>
  <si>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</si>
  <si>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</si>
  <si>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</si>
  <si>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</si>
  <si>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大中型水库库区基金及对应债务专著收入安排的支出</t>
  </si>
  <si>
    <t xml:space="preserve">    三峡水库库区基金支出</t>
  </si>
  <si>
    <t xml:space="preserve">    国家重大水利工程建设基金及对应专项债务收入安排的支出</t>
  </si>
  <si>
    <t>六、交通运输支出</t>
  </si>
  <si>
    <t xml:space="preserve">    海南省高等级公路车辆通行附加费及对应专项债务收入安排的支出</t>
  </si>
  <si>
    <t xml:space="preserve">    车辆通行费及对应专项债务收入安排的支出</t>
  </si>
  <si>
    <t xml:space="preserve">    港口建设费及对应债务收入安排的支出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</si>
  <si>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</si>
  <si>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</si>
  <si>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</si>
  <si>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>七、资源勘探信息等支出</t>
  </si>
  <si>
    <t xml:space="preserve">    散装水泥专项资金及对应专项债务收入安排的支出</t>
  </si>
  <si>
    <t xml:space="preserve">    新型墙体材料专项基金及对应专项债务收入安排的支出</t>
  </si>
  <si>
    <t xml:space="preserve">    农网还贷资金支出</t>
  </si>
  <si>
    <t>八、商业服务业等支出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</si>
  <si>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</si>
  <si>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</si>
  <si>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</si>
  <si>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彩票公益金及对应专项债务收入安排的支出</t>
  </si>
  <si>
    <t xml:space="preserve">      用于补充全国社会保障基金的彩票公益金支出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</si>
  <si>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</si>
  <si>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</si>
  <si>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</si>
  <si>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</si>
  <si>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</si>
  <si>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</si>
  <si>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</si>
  <si>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</si>
  <si>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用于城乡医疗救助的彩票公益金支出</t>
  </si>
  <si>
    <t xml:space="preserve">      用于其他社会公益事业的彩票公益金支出</t>
  </si>
  <si>
    <t xml:space="preserve">    烟草企业上缴专项收入安排的支出</t>
  </si>
  <si>
    <t>十、债务付息支出</t>
  </si>
  <si>
    <t>十一、债务发行费用支出</t>
  </si>
  <si>
    <t>支出合计</t>
  </si>
  <si>
    <t>转移性支出</t>
  </si>
  <si>
    <t xml:space="preserve">  政府性基金转移支付</t>
  </si>
  <si>
    <t xml:space="preserve">    政府性基金补助支出</t>
  </si>
  <si>
    <t xml:space="preserve">    政府性基金上解支出</t>
  </si>
  <si>
    <t xml:space="preserve"> 调出资金</t>
  </si>
  <si>
    <t xml:space="preserve"> 年终结余</t>
  </si>
  <si>
    <t xml:space="preserve"> 地方政府专项债务还本支出</t>
  </si>
  <si>
    <t xml:space="preserve"> 地方政府专项债务转贷支出</t>
  </si>
  <si>
    <t>支出总计</t>
  </si>
  <si>
    <t>表四</t>
  </si>
  <si>
    <t>2019年政府性基金转移支付预算表</t>
  </si>
  <si>
    <t>项   目</t>
  </si>
  <si>
    <t>转移支付</t>
  </si>
  <si>
    <t>合计</t>
  </si>
  <si>
    <t>教育发展类</t>
  </si>
  <si>
    <t>教育发展改革专项</t>
  </si>
  <si>
    <t>文化体育与传媒类</t>
  </si>
  <si>
    <t>新闻出版广电发展专项</t>
  </si>
  <si>
    <t>其他国家电影事业发展专项资金支出</t>
  </si>
  <si>
    <t>社会保障和就业类</t>
  </si>
  <si>
    <t>大中型水库移民后期扶持基金支出</t>
  </si>
  <si>
    <t>综合救助专项</t>
  </si>
  <si>
    <t>城乡社区和住房保障类</t>
  </si>
  <si>
    <t>国有土地使用权出让金专项</t>
  </si>
  <si>
    <t>城镇保障性安居工程专项</t>
  </si>
  <si>
    <t>农村危房改造补助专项</t>
  </si>
  <si>
    <t>农林水发展类</t>
  </si>
  <si>
    <t>水利移民扶持专项</t>
  </si>
  <si>
    <t>财政扶贫专项</t>
  </si>
  <si>
    <t>交通运输发展类</t>
  </si>
  <si>
    <t>交通发展专项</t>
  </si>
  <si>
    <t>民航发展专项</t>
  </si>
  <si>
    <t>其他支出</t>
  </si>
  <si>
    <t>彩票公益金支持社会事业发展专项</t>
  </si>
  <si>
    <t>表五</t>
  </si>
  <si>
    <t>2019年提前告知专项转移支付项目安排情况表</t>
  </si>
  <si>
    <r>
      <rPr>
        <sz val="14"/>
        <rFont val="Times New Roman"/>
        <charset val="0"/>
      </rPr>
      <t xml:space="preserve">                                                                                                                  </t>
    </r>
    <r>
      <rPr>
        <sz val="14"/>
        <rFont val="隶书"/>
        <charset val="0"/>
      </rPr>
      <t>单位：万元</t>
    </r>
  </si>
  <si>
    <t>科目代码</t>
  </si>
  <si>
    <t>科目名称</t>
  </si>
  <si>
    <t>用款单位</t>
  </si>
  <si>
    <t>文　件　号</t>
  </si>
  <si>
    <t>金额</t>
  </si>
  <si>
    <t>用　款　项　目</t>
  </si>
  <si>
    <t>政府性基金支出</t>
  </si>
  <si>
    <t>地方旅游开发项目补助</t>
  </si>
  <si>
    <t>旅游局</t>
  </si>
  <si>
    <t>焦财预[2018]491号</t>
  </si>
  <si>
    <t xml:space="preserve">      旅游厕所建设</t>
  </si>
  <si>
    <t>移民补助</t>
  </si>
  <si>
    <t>移民局</t>
  </si>
  <si>
    <t>焦财预[2018]470号</t>
  </si>
  <si>
    <t xml:space="preserve">      大中型水库移民后期扶持</t>
  </si>
  <si>
    <t>水利局</t>
  </si>
  <si>
    <t>基础设施建设和经济发展</t>
  </si>
  <si>
    <t>焦财预[2018]469号</t>
  </si>
  <si>
    <t xml:space="preserve">      大中型水库库区基金</t>
  </si>
  <si>
    <t>其他国有土地使用权出让收入安排的支出</t>
  </si>
  <si>
    <t>房产管理中心</t>
  </si>
  <si>
    <t>焦财预[2018]498号</t>
  </si>
  <si>
    <t xml:space="preserve">      农村危房改造（省级）</t>
  </si>
  <si>
    <t>用于社会福利的彩票公益金</t>
  </si>
  <si>
    <t>民政局</t>
  </si>
  <si>
    <t>焦财预[2018]549号</t>
  </si>
  <si>
    <t xml:space="preserve">      福彩彩票公益金</t>
  </si>
  <si>
    <t>用于体育事业的彩票公益金</t>
  </si>
  <si>
    <t>体育局</t>
  </si>
  <si>
    <t>焦财预[2018]548号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</si>
  <si>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体彩彩票公益金</t>
    </r>
  </si>
  <si>
    <t>焦财预[2018]453号</t>
  </si>
  <si>
    <t xml:space="preserve">      体彩彩票公益金</t>
  </si>
  <si>
    <t>用于残疾人事业的彩票公益金</t>
  </si>
  <si>
    <t>残联</t>
  </si>
  <si>
    <t>焦财预[2018]536号</t>
  </si>
  <si>
    <t xml:space="preserve">      残疾人彩票公益金</t>
  </si>
  <si>
    <t>用于城乡医疗救助的彩票公益金支出</t>
  </si>
  <si>
    <t>焦财预[2018]499号</t>
  </si>
  <si>
    <r>
      <rPr>
        <sz val="12"/>
        <rFont val="宋体"/>
        <charset val="134"/>
      </rPr>
      <t xml:space="preserve">      医疗救助</t>
    </r>
    <r>
      <rPr>
        <sz val="12"/>
        <rFont val="宋体"/>
        <charset val="134"/>
      </rPr>
      <t>彩票公益金</t>
    </r>
  </si>
  <si>
    <t>用于社会公益事业的彩票公益金</t>
  </si>
  <si>
    <t>焦财预[2018]526号</t>
  </si>
  <si>
    <t xml:space="preserve">      其他彩票公益金（困难群众救助）省级</t>
  </si>
  <si>
    <t>表六</t>
  </si>
  <si>
    <t>专项债务余额情况表</t>
  </si>
  <si>
    <t>项    目</t>
  </si>
  <si>
    <t>金    额</t>
  </si>
  <si>
    <r>
      <rPr>
        <sz val="12"/>
        <color rgb="FF000000"/>
        <rFont val="宋体"/>
        <charset val="134"/>
      </rPr>
      <t>一、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年末政府专项债务余额限额</t>
    </r>
  </si>
  <si>
    <r>
      <rPr>
        <sz val="12"/>
        <color rgb="FF000000"/>
        <rFont val="宋体"/>
        <charset val="134"/>
      </rPr>
      <t>二、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7</t>
    </r>
    <r>
      <rPr>
        <sz val="12"/>
        <color rgb="FF000000"/>
        <rFont val="宋体"/>
        <charset val="134"/>
      </rPr>
      <t>年末政府专项债务余额</t>
    </r>
  </si>
  <si>
    <r>
      <rPr>
        <sz val="12"/>
        <color rgb="FF000000"/>
        <rFont val="宋体"/>
        <charset val="134"/>
      </rPr>
      <t>三、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年政府专项债券收入</t>
    </r>
  </si>
  <si>
    <r>
      <rPr>
        <sz val="12"/>
        <color rgb="FF000000"/>
        <rFont val="宋体"/>
        <charset val="134"/>
      </rPr>
      <t>四、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年政府专项债务还本额</t>
    </r>
  </si>
  <si>
    <r>
      <rPr>
        <sz val="12"/>
        <color rgb="FF000000"/>
        <rFont val="宋体"/>
        <charset val="134"/>
      </rPr>
      <t>五、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年末政府专项债务余额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</si>
</sst>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_ "/>
  </numFmts>
  <fonts count="31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18"/>
      <name val="隶书"/>
      <charset val="134"/>
    </font>
    <font>
      <sz val="14"/>
      <name val="Times New Roman"/>
      <charset val="0"/>
    </font>
    <font>
      <sz val="14"/>
      <name val="宋体"/>
      <charset val="134"/>
    </font>
    <font>
      <b/>
      <sz val="14"/>
      <name val="宋体"/>
      <charset val="134"/>
    </font>
    <font>
      <b/>
      <sz val="14"/>
      <name val="黑体"/>
      <charset val="134"/>
    </font>
    <font>
      <b/>
      <sz val="12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Times New Roman"/>
      <charset val="134"/>
    </font>
    <font>
      <sz val="14"/>
      <name val="隶书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9" borderId="2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3" borderId="2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22" borderId="23" applyNumberFormat="0" applyAlignment="0" applyProtection="0">
      <alignment vertical="center"/>
    </xf>
    <xf numFmtId="0" fontId="23" fillId="22" borderId="21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7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50" applyFill="1"/>
    <xf numFmtId="0" fontId="0" fillId="2" borderId="0" xfId="50" applyFill="1"/>
    <xf numFmtId="0" fontId="0" fillId="2" borderId="0" xfId="50" applyFont="1" applyFill="1"/>
    <xf numFmtId="0" fontId="0" fillId="0" borderId="0" xfId="50"/>
    <xf numFmtId="0" fontId="0" fillId="0" borderId="0" xfId="50" applyAlignment="1"/>
    <xf numFmtId="0" fontId="0" fillId="0" borderId="0" xfId="50" applyAlignment="1">
      <alignment horizontal="center"/>
    </xf>
    <xf numFmtId="0" fontId="0" fillId="0" borderId="0" xfId="50" applyFill="1" applyAlignment="1">
      <alignment horizontal="center"/>
    </xf>
    <xf numFmtId="177" fontId="0" fillId="0" borderId="0" xfId="50" applyNumberFormat="1" applyAlignment="1">
      <alignment horizontal="center"/>
    </xf>
    <xf numFmtId="0" fontId="0" fillId="0" borderId="0" xfId="50" applyAlignment="1">
      <alignment horizontal="left" wrapText="1"/>
    </xf>
    <xf numFmtId="0" fontId="3" fillId="0" borderId="0" xfId="50" applyNumberFormat="1" applyFont="1" applyFill="1" applyBorder="1" applyAlignment="1">
      <alignment horizontal="center" vertical="center"/>
    </xf>
    <xf numFmtId="177" fontId="3" fillId="0" borderId="0" xfId="50" applyNumberFormat="1" applyFont="1" applyFill="1" applyBorder="1" applyAlignment="1">
      <alignment horizontal="center" vertical="center"/>
    </xf>
    <xf numFmtId="0" fontId="4" fillId="0" borderId="7" xfId="50" applyFont="1" applyFill="1" applyBorder="1" applyAlignment="1">
      <alignment horizontal="right" vertical="center"/>
    </xf>
    <xf numFmtId="0" fontId="5" fillId="0" borderId="7" xfId="50" applyFont="1" applyFill="1" applyBorder="1" applyAlignment="1">
      <alignment horizontal="right" vertical="center"/>
    </xf>
    <xf numFmtId="177" fontId="5" fillId="0" borderId="7" xfId="50" applyNumberFormat="1" applyFont="1" applyFill="1" applyBorder="1" applyAlignment="1">
      <alignment horizontal="right" vertical="center"/>
    </xf>
    <xf numFmtId="0" fontId="6" fillId="0" borderId="8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>
      <alignment horizontal="center" vertical="center"/>
    </xf>
    <xf numFmtId="177" fontId="7" fillId="0" borderId="9" xfId="50" applyNumberFormat="1" applyFont="1" applyFill="1" applyBorder="1" applyAlignment="1">
      <alignment horizontal="center" vertical="center"/>
    </xf>
    <xf numFmtId="0" fontId="7" fillId="0" borderId="10" xfId="50" applyFont="1" applyFill="1" applyBorder="1" applyAlignment="1">
      <alignment horizontal="center" vertical="center" wrapText="1"/>
    </xf>
    <xf numFmtId="0" fontId="6" fillId="0" borderId="11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7" fillId="0" borderId="12" xfId="50" applyFont="1" applyFill="1" applyBorder="1" applyAlignment="1">
      <alignment horizontal="center" vertical="center"/>
    </xf>
    <xf numFmtId="177" fontId="7" fillId="0" borderId="12" xfId="50" applyNumberFormat="1" applyFont="1" applyFill="1" applyBorder="1" applyAlignment="1">
      <alignment horizontal="center" vertical="center"/>
    </xf>
    <xf numFmtId="0" fontId="7" fillId="0" borderId="13" xfId="50" applyFont="1" applyFill="1" applyBorder="1" applyAlignment="1">
      <alignment horizontal="center" vertical="center" wrapText="1"/>
    </xf>
    <xf numFmtId="0" fontId="8" fillId="2" borderId="11" xfId="50" applyFont="1" applyFill="1" applyBorder="1" applyAlignment="1">
      <alignment horizontal="left"/>
    </xf>
    <xf numFmtId="0" fontId="8" fillId="2" borderId="12" xfId="50" applyFont="1" applyFill="1" applyBorder="1" applyAlignment="1"/>
    <xf numFmtId="0" fontId="8" fillId="2" borderId="12" xfId="50" applyFont="1" applyFill="1" applyBorder="1" applyAlignment="1">
      <alignment horizontal="center"/>
    </xf>
    <xf numFmtId="177" fontId="0" fillId="2" borderId="12" xfId="0" applyNumberFormat="1" applyFont="1" applyFill="1" applyBorder="1" applyAlignment="1">
      <alignment horizontal="center" vertical="center"/>
    </xf>
    <xf numFmtId="0" fontId="0" fillId="2" borderId="13" xfId="50" applyFill="1" applyBorder="1" applyAlignment="1">
      <alignment horizontal="left" wrapText="1"/>
    </xf>
    <xf numFmtId="0" fontId="0" fillId="2" borderId="11" xfId="50" applyFont="1" applyFill="1" applyBorder="1"/>
    <xf numFmtId="0" fontId="0" fillId="2" borderId="12" xfId="50" applyFont="1" applyFill="1" applyBorder="1" applyAlignment="1"/>
    <xf numFmtId="0" fontId="0" fillId="2" borderId="12" xfId="50" applyFont="1" applyFill="1" applyBorder="1" applyAlignment="1">
      <alignment horizontal="center"/>
    </xf>
    <xf numFmtId="0" fontId="0" fillId="2" borderId="12" xfId="50" applyFill="1" applyBorder="1" applyAlignment="1">
      <alignment horizontal="center"/>
    </xf>
    <xf numFmtId="0" fontId="0" fillId="2" borderId="13" xfId="50" applyFill="1" applyBorder="1" applyAlignment="1"/>
    <xf numFmtId="0" fontId="0" fillId="2" borderId="11" xfId="50" applyFont="1" applyFill="1" applyBorder="1" applyAlignment="1"/>
    <xf numFmtId="0" fontId="0" fillId="2" borderId="12" xfId="50" applyFont="1" applyFill="1" applyBorder="1" applyAlignment="1">
      <alignment horizontal="center" vertical="center" wrapText="1"/>
    </xf>
    <xf numFmtId="0" fontId="0" fillId="2" borderId="14" xfId="50" applyFont="1" applyFill="1" applyBorder="1"/>
    <xf numFmtId="0" fontId="0" fillId="2" borderId="15" xfId="50" applyFont="1" applyFill="1" applyBorder="1" applyAlignment="1"/>
    <xf numFmtId="0" fontId="0" fillId="2" borderId="15" xfId="50" applyFont="1" applyFill="1" applyBorder="1" applyAlignment="1">
      <alignment horizontal="center"/>
    </xf>
    <xf numFmtId="0" fontId="0" fillId="2" borderId="15" xfId="50" applyFill="1" applyBorder="1" applyAlignment="1">
      <alignment horizontal="center"/>
    </xf>
    <xf numFmtId="177" fontId="0" fillId="2" borderId="15" xfId="0" applyNumberFormat="1" applyFont="1" applyFill="1" applyBorder="1" applyAlignment="1">
      <alignment horizontal="center" vertical="center"/>
    </xf>
    <xf numFmtId="0" fontId="0" fillId="2" borderId="16" xfId="50" applyFill="1" applyBorder="1" applyAlignment="1"/>
    <xf numFmtId="0" fontId="0" fillId="2" borderId="0" xfId="50" applyFill="1" applyAlignment="1"/>
    <xf numFmtId="0" fontId="0" fillId="2" borderId="0" xfId="50" applyFill="1" applyAlignment="1">
      <alignment horizontal="center"/>
    </xf>
    <xf numFmtId="177" fontId="0" fillId="2" borderId="0" xfId="50" applyNumberFormat="1" applyFill="1" applyAlignment="1">
      <alignment horizontal="center"/>
    </xf>
    <xf numFmtId="0" fontId="0" fillId="2" borderId="0" xfId="50" applyFill="1" applyAlignment="1">
      <alignment horizontal="left" wrapText="1"/>
    </xf>
    <xf numFmtId="0" fontId="0" fillId="0" borderId="0" xfId="50" applyFill="1" applyAlignment="1"/>
    <xf numFmtId="177" fontId="0" fillId="0" borderId="0" xfId="50" applyNumberFormat="1" applyFill="1" applyAlignment="1">
      <alignment horizontal="center"/>
    </xf>
    <xf numFmtId="0" fontId="0" fillId="0" borderId="0" xfId="50" applyFill="1" applyAlignment="1">
      <alignment horizontal="left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6" fontId="0" fillId="0" borderId="12" xfId="0" applyNumberFormat="1" applyBorder="1">
      <alignment vertical="center"/>
    </xf>
    <xf numFmtId="177" fontId="0" fillId="0" borderId="12" xfId="0" applyNumberFormat="1" applyFill="1" applyBorder="1" applyAlignment="1">
      <alignment horizontal="center" vertical="center"/>
    </xf>
    <xf numFmtId="176" fontId="0" fillId="0" borderId="12" xfId="0" applyNumberFormat="1" applyFill="1" applyBorder="1" applyAlignment="1">
      <alignment horizontal="center" vertical="center"/>
    </xf>
    <xf numFmtId="177" fontId="0" fillId="0" borderId="12" xfId="0" applyNumberFormat="1" applyFill="1" applyBorder="1">
      <alignment vertical="center"/>
    </xf>
    <xf numFmtId="176" fontId="0" fillId="0" borderId="12" xfId="0" applyNumberForma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2008sjzb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C20" sqref="C20"/>
    </sheetView>
  </sheetViews>
  <sheetFormatPr defaultColWidth="9.1" defaultRowHeight="14.25" outlineLevelCol="5"/>
  <cols>
    <col min="1" max="1" width="25.6" customWidth="1"/>
    <col min="2" max="2" width="12.9" customWidth="1"/>
    <col min="3" max="3" width="25.1" customWidth="1"/>
    <col min="4" max="4" width="12.9" customWidth="1"/>
    <col min="5" max="5" width="14" customWidth="1"/>
    <col min="6" max="16384" width="9.1" customWidth="1"/>
  </cols>
  <sheetData>
    <row r="1" ht="17.25" customHeight="1" spans="1:1">
      <c r="A1" t="s">
        <v>0</v>
      </c>
    </row>
    <row r="2" ht="48" customHeight="1" spans="1:4">
      <c r="A2" s="63" t="s">
        <v>1</v>
      </c>
      <c r="B2" s="63"/>
      <c r="C2" s="63"/>
      <c r="D2" s="63"/>
    </row>
    <row r="3" ht="18" customHeight="1" spans="4:4">
      <c r="D3" t="s">
        <v>2</v>
      </c>
    </row>
    <row r="4" ht="27.75" customHeight="1" spans="1:4">
      <c r="A4" s="66" t="s">
        <v>3</v>
      </c>
      <c r="B4" s="66" t="s">
        <v>4</v>
      </c>
      <c r="C4" s="66" t="s">
        <v>3</v>
      </c>
      <c r="D4" s="66" t="s">
        <v>5</v>
      </c>
    </row>
    <row r="5" ht="27" customHeight="1" spans="1:4">
      <c r="A5" s="68" t="s">
        <v>6</v>
      </c>
      <c r="B5" s="68">
        <v>24326</v>
      </c>
      <c r="C5" s="68" t="s">
        <v>7</v>
      </c>
      <c r="D5" s="68">
        <v>26485</v>
      </c>
    </row>
    <row r="6" ht="27" customHeight="1" spans="1:4">
      <c r="A6" s="68" t="s">
        <v>8</v>
      </c>
      <c r="B6" s="68">
        <v>3523</v>
      </c>
      <c r="C6" s="68" t="s">
        <v>9</v>
      </c>
      <c r="D6" s="68"/>
    </row>
    <row r="7" ht="27" customHeight="1" spans="1:4">
      <c r="A7" s="68" t="s">
        <v>10</v>
      </c>
      <c r="B7" s="68"/>
      <c r="C7" s="68" t="s">
        <v>11</v>
      </c>
      <c r="D7" s="68"/>
    </row>
    <row r="8" ht="27" customHeight="1" spans="1:4">
      <c r="A8" s="68" t="s">
        <v>12</v>
      </c>
      <c r="B8" s="68"/>
      <c r="C8" s="68" t="s">
        <v>13</v>
      </c>
      <c r="D8" s="68"/>
    </row>
    <row r="9" ht="27" customHeight="1" spans="1:4">
      <c r="A9" s="68" t="s">
        <v>14</v>
      </c>
      <c r="B9" s="68">
        <v>796</v>
      </c>
      <c r="C9" s="68" t="s">
        <v>15</v>
      </c>
      <c r="D9" s="68">
        <v>2160</v>
      </c>
    </row>
    <row r="10" ht="27" customHeight="1" spans="1:4">
      <c r="A10" s="68"/>
      <c r="B10" s="68"/>
      <c r="C10" s="68"/>
      <c r="D10" s="68"/>
    </row>
    <row r="11" ht="27" customHeight="1" spans="1:4">
      <c r="A11" s="68" t="s">
        <v>16</v>
      </c>
      <c r="B11" s="68">
        <f>SUM(B5:B9)</f>
        <v>28645</v>
      </c>
      <c r="C11" s="68" t="s">
        <v>17</v>
      </c>
      <c r="D11" s="68">
        <f>SUM(D5:D10)</f>
        <v>28645</v>
      </c>
    </row>
    <row r="12" ht="24.75" customHeight="1"/>
  </sheetData>
  <mergeCells count="2">
    <mergeCell ref="A2:D2"/>
    <mergeCell ref="E3:F3"/>
  </mergeCells>
  <printOptions horizontalCentered="1"/>
  <pageMargins left="0.55" right="0.55" top="0.979166666666667" bottom="0.979166666666667" header="0.509027777777778" footer="0.509027777777778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7"/>
  <sheetViews>
    <sheetView topLeftCell="A11" workbookViewId="0">
      <selection activeCell="E32" sqref="E32"/>
    </sheetView>
  </sheetViews>
  <sheetFormatPr defaultColWidth="9" defaultRowHeight="14.25" outlineLevelCol="3"/>
  <cols>
    <col min="1" max="1" width="51" customWidth="1"/>
    <col min="2" max="2" width="19.6" customWidth="1"/>
    <col min="3" max="3" width="10.5" customWidth="1"/>
    <col min="4" max="4" width="27.3" style="62" customWidth="1"/>
    <col min="5" max="5" width="19.9" customWidth="1"/>
    <col min="6" max="16384" width="9" customWidth="1"/>
  </cols>
  <sheetData>
    <row r="1" spans="1:1">
      <c r="A1" t="s">
        <v>18</v>
      </c>
    </row>
    <row r="2" ht="32" customHeight="1" spans="1:4">
      <c r="A2" s="63" t="s">
        <v>19</v>
      </c>
      <c r="B2" s="63"/>
      <c r="C2" s="63"/>
      <c r="D2" s="64"/>
    </row>
    <row r="3" ht="33" customHeight="1" spans="4:4">
      <c r="D3" s="65" t="s">
        <v>2</v>
      </c>
    </row>
    <row r="4" ht="43.5" customHeight="1" spans="1:4">
      <c r="A4" s="70" t="s">
        <v>20</v>
      </c>
      <c r="B4" s="70" t="s">
        <v>21</v>
      </c>
      <c r="C4" s="70" t="s">
        <v>22</v>
      </c>
      <c r="D4" s="71" t="s">
        <v>23</v>
      </c>
    </row>
    <row r="5" ht="20.1" customHeight="1" spans="1:4">
      <c r="A5" s="72" t="s">
        <v>24</v>
      </c>
      <c r="B5" s="72"/>
      <c r="C5" s="72"/>
      <c r="D5" s="73" t="s">
        <v>25</v>
      </c>
    </row>
    <row r="6" ht="20.1" customHeight="1" spans="1:4">
      <c r="A6" s="72" t="s">
        <v>26</v>
      </c>
      <c r="B6" s="72"/>
      <c r="C6" s="72"/>
      <c r="D6" s="73" t="s">
        <v>25</v>
      </c>
    </row>
    <row r="7" ht="20.1" customHeight="1" spans="1:4">
      <c r="A7" s="72" t="s">
        <v>27</v>
      </c>
      <c r="B7" s="72"/>
      <c r="C7" s="72"/>
      <c r="D7" s="73" t="s">
        <v>25</v>
      </c>
    </row>
    <row r="8" ht="20.1" customHeight="1" spans="1:4">
      <c r="A8" s="72" t="s">
        <v>28</v>
      </c>
      <c r="B8" s="72"/>
      <c r="C8" s="72"/>
      <c r="D8" s="73"/>
    </row>
    <row r="9" ht="20.1" customHeight="1" spans="1:4">
      <c r="A9" s="72" t="s">
        <v>29</v>
      </c>
      <c r="B9" s="72"/>
      <c r="C9" s="72"/>
      <c r="D9" s="73"/>
    </row>
    <row r="10" ht="20.1" customHeight="1" spans="1:4">
      <c r="A10" s="72" t="s">
        <v>30</v>
      </c>
      <c r="B10" s="72">
        <v>614</v>
      </c>
      <c r="C10" s="72">
        <v>452</v>
      </c>
      <c r="D10" s="73">
        <f t="shared" ref="D10:D14" si="0">C10/B10*100</f>
        <v>73.6156351791531</v>
      </c>
    </row>
    <row r="11" ht="20.1" customHeight="1" spans="1:4">
      <c r="A11" s="72" t="s">
        <v>31</v>
      </c>
      <c r="B11" s="72">
        <v>16001</v>
      </c>
      <c r="C11" s="72">
        <v>21524</v>
      </c>
      <c r="D11" s="73">
        <f t="shared" si="0"/>
        <v>134.516592712955</v>
      </c>
    </row>
    <row r="12" ht="20.1" customHeight="1" spans="1:4">
      <c r="A12" s="72" t="s">
        <v>32</v>
      </c>
      <c r="B12" s="72"/>
      <c r="C12" s="72"/>
      <c r="D12" s="73"/>
    </row>
    <row r="13" ht="20.1" customHeight="1" spans="1:4">
      <c r="A13" s="72" t="s">
        <v>33</v>
      </c>
      <c r="B13" s="72"/>
      <c r="C13" s="72"/>
      <c r="D13" s="73"/>
    </row>
    <row r="14" ht="20.1" customHeight="1" spans="1:4">
      <c r="A14" s="72" t="s">
        <v>34</v>
      </c>
      <c r="B14" s="72">
        <v>551</v>
      </c>
      <c r="C14" s="72">
        <v>550</v>
      </c>
      <c r="D14" s="73">
        <f t="shared" si="0"/>
        <v>99.8185117967332</v>
      </c>
    </row>
    <row r="15" ht="20.1" customHeight="1" spans="1:4">
      <c r="A15" s="72" t="s">
        <v>35</v>
      </c>
      <c r="B15" s="72"/>
      <c r="C15" s="72"/>
      <c r="D15" s="73" t="s">
        <v>25</v>
      </c>
    </row>
    <row r="16" ht="20.1" customHeight="1" spans="1:4">
      <c r="A16" s="72" t="s">
        <v>36</v>
      </c>
      <c r="B16" s="72"/>
      <c r="C16" s="72"/>
      <c r="D16" s="73" t="s">
        <v>25</v>
      </c>
    </row>
    <row r="17" ht="20.1" customHeight="1" spans="1:4">
      <c r="A17" s="72" t="s">
        <v>37</v>
      </c>
      <c r="B17" s="72"/>
      <c r="C17" s="72"/>
      <c r="D17" s="73" t="s">
        <v>25</v>
      </c>
    </row>
    <row r="18" ht="20.1" customHeight="1" spans="1:4">
      <c r="A18" s="72" t="s">
        <v>38</v>
      </c>
      <c r="B18" s="72">
        <v>1768</v>
      </c>
      <c r="C18" s="72">
        <v>1800</v>
      </c>
      <c r="D18" s="73">
        <f>C18/B18*100</f>
        <v>101.809954751131</v>
      </c>
    </row>
    <row r="19" ht="20.1" customHeight="1" spans="1:4">
      <c r="A19" s="72" t="s">
        <v>39</v>
      </c>
      <c r="B19" s="72"/>
      <c r="C19" s="72"/>
      <c r="D19" s="73" t="s">
        <v>25</v>
      </c>
    </row>
    <row r="20" ht="20.1" customHeight="1" spans="1:4">
      <c r="A20" s="72" t="s">
        <v>40</v>
      </c>
      <c r="B20" s="72"/>
      <c r="C20" s="72"/>
      <c r="D20" s="73" t="s">
        <v>25</v>
      </c>
    </row>
    <row r="21" ht="20.1" customHeight="1" spans="1:4">
      <c r="A21" s="72" t="s">
        <v>41</v>
      </c>
      <c r="B21" s="72"/>
      <c r="C21" s="72"/>
      <c r="D21" s="73" t="s">
        <v>25</v>
      </c>
    </row>
    <row r="22" ht="20.1" customHeight="1" spans="1:4">
      <c r="A22" s="72"/>
      <c r="B22" s="72"/>
      <c r="C22" s="72"/>
      <c r="D22" s="73"/>
    </row>
    <row r="23" ht="20.1" customHeight="1" spans="1:4">
      <c r="A23" s="72"/>
      <c r="B23" s="72"/>
      <c r="C23" s="72"/>
      <c r="D23" s="73"/>
    </row>
    <row r="24" ht="20.1" customHeight="1" spans="1:4">
      <c r="A24" s="72" t="s">
        <v>42</v>
      </c>
      <c r="B24" s="72">
        <f>SUM(B5:B21)</f>
        <v>18934</v>
      </c>
      <c r="C24" s="72">
        <f>SUM(C5:C21)</f>
        <v>24326</v>
      </c>
      <c r="D24" s="73">
        <f t="shared" ref="D24:D27" si="1">C24/B24*100</f>
        <v>128.477870497518</v>
      </c>
    </row>
    <row r="25" ht="20.1" customHeight="1" spans="1:4">
      <c r="A25" s="72" t="s">
        <v>43</v>
      </c>
      <c r="B25" s="72">
        <f>B27+B29+B33</f>
        <v>18296</v>
      </c>
      <c r="C25" s="72">
        <f>C27+C29</f>
        <v>4319</v>
      </c>
      <c r="D25" s="73">
        <f t="shared" si="1"/>
        <v>23.6062527328378</v>
      </c>
    </row>
    <row r="26" ht="20.1" customHeight="1" spans="1:4">
      <c r="A26" s="72" t="s">
        <v>44</v>
      </c>
      <c r="B26" s="72">
        <v>5047</v>
      </c>
      <c r="C26" s="72">
        <v>3523</v>
      </c>
      <c r="D26" s="73">
        <f t="shared" si="1"/>
        <v>69.8038438676441</v>
      </c>
    </row>
    <row r="27" ht="20.1" customHeight="1" spans="1:4">
      <c r="A27" s="72" t="s">
        <v>45</v>
      </c>
      <c r="B27" s="72">
        <v>5047</v>
      </c>
      <c r="C27" s="72">
        <v>3523</v>
      </c>
      <c r="D27" s="73">
        <f t="shared" si="1"/>
        <v>69.8038438676441</v>
      </c>
    </row>
    <row r="28" ht="20.1" customHeight="1" spans="1:4">
      <c r="A28" s="72" t="s">
        <v>46</v>
      </c>
      <c r="B28" s="72"/>
      <c r="C28" s="72"/>
      <c r="D28" s="73"/>
    </row>
    <row r="29" ht="20.1" customHeight="1" spans="1:4">
      <c r="A29" s="72" t="s">
        <v>47</v>
      </c>
      <c r="B29" s="72">
        <v>1049</v>
      </c>
      <c r="C29" s="72">
        <v>796</v>
      </c>
      <c r="D29" s="73">
        <f>C29/B29*100</f>
        <v>75.8817921830315</v>
      </c>
    </row>
    <row r="30" ht="20.1" customHeight="1" spans="1:4">
      <c r="A30" s="72" t="s">
        <v>48</v>
      </c>
      <c r="B30" s="72"/>
      <c r="C30" s="72"/>
      <c r="D30" s="73"/>
    </row>
    <row r="31" ht="20.1" customHeight="1" spans="1:4">
      <c r="A31" s="72" t="s">
        <v>49</v>
      </c>
      <c r="B31" s="72"/>
      <c r="C31" s="72"/>
      <c r="D31" s="73"/>
    </row>
    <row r="32" ht="20.1" customHeight="1" spans="1:4">
      <c r="A32" s="72" t="s">
        <v>50</v>
      </c>
      <c r="B32" s="72"/>
      <c r="C32" s="72"/>
      <c r="D32" s="73"/>
    </row>
    <row r="33" ht="20.1" customHeight="1" spans="1:4">
      <c r="A33" s="72" t="s">
        <v>51</v>
      </c>
      <c r="B33" s="72">
        <v>12200</v>
      </c>
      <c r="C33" s="72"/>
      <c r="D33" s="73"/>
    </row>
    <row r="34" ht="20.1" customHeight="1" spans="1:4">
      <c r="A34" s="72"/>
      <c r="B34" s="72"/>
      <c r="C34" s="72"/>
      <c r="D34" s="73"/>
    </row>
    <row r="35" ht="20.1" customHeight="1" spans="1:4">
      <c r="A35" s="72" t="s">
        <v>52</v>
      </c>
      <c r="B35" s="72">
        <f>B24+B25</f>
        <v>37230</v>
      </c>
      <c r="C35" s="72">
        <f>C24+C25</f>
        <v>28645</v>
      </c>
      <c r="D35" s="73">
        <f>C35/B35*100</f>
        <v>76.9406392694064</v>
      </c>
    </row>
    <row r="36" ht="19.5" customHeight="1"/>
    <row r="37" ht="19.5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15.75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</sheetData>
  <protectedRanges>
    <protectedRange sqref="B23:B27" name="区域1" securityDescriptor=""/>
    <protectedRange sqref="D35:D40" name="区域1_1" securityDescriptor=""/>
    <protectedRange sqref="H48:H53" name="区域1_2" securityDescriptor=""/>
    <protectedRange sqref="N61:N66" name="区域1_3" securityDescriptor=""/>
    <protectedRange sqref="V74:V79" name="区域1_4" securityDescriptor=""/>
    <protectedRange sqref="AF87:AF92" name="区域1_5" securityDescriptor=""/>
    <protectedRange sqref="AR100:AR105" name="区域1_6" securityDescriptor=""/>
    <protectedRange sqref="BF113:BF118" name="区域1_7" securityDescriptor=""/>
    <protectedRange sqref="BV126:BV131" name="区域1_8" securityDescriptor=""/>
    <protectedRange sqref="CN139:CN144" name="区域1_9" securityDescriptor=""/>
    <protectedRange sqref="DH152:DH157" name="区域1_10" securityDescriptor=""/>
    <protectedRange sqref="ED165:ED170" name="区域1_11" securityDescriptor=""/>
    <protectedRange sqref="FB178:FB183" name="区域1_12" securityDescriptor=""/>
    <protectedRange sqref="GB191:GB196" name="区域1_13" securityDescriptor=""/>
    <protectedRange sqref="HD204:HD209" name="区域1_14" securityDescriptor=""/>
    <protectedRange sqref="IH217:IH222" name="区域1_15" securityDescriptor=""/>
    <protectedRange sqref="B18:B22" name="区域1_16" securityDescriptor=""/>
    <protectedRange sqref="D29:D34" name="区域1_17" securityDescriptor=""/>
    <protectedRange sqref="H42:H47" name="区域1_18" securityDescriptor=""/>
    <protectedRange sqref="N55:N60" name="区域1_19" securityDescriptor=""/>
    <protectedRange sqref="V68:V73" name="区域1_20" securityDescriptor=""/>
    <protectedRange sqref="AF81:AF86" name="区域1_21" securityDescriptor=""/>
    <protectedRange sqref="AR94:AR99" name="区域1_22" securityDescriptor=""/>
    <protectedRange sqref="BF107:BF112" name="区域1_23" securityDescriptor=""/>
    <protectedRange sqref="BV120:BV125" name="区域1_24" securityDescriptor=""/>
    <protectedRange sqref="CN133:CN138" name="区域1_25" securityDescriptor=""/>
    <protectedRange sqref="DH146:DH151" name="区域1_26" securityDescriptor=""/>
    <protectedRange sqref="ED159:ED164" name="区域1_27" securityDescriptor=""/>
    <protectedRange sqref="FB172:FB177" name="区域1_28" securityDescriptor=""/>
    <protectedRange sqref="GB185:GB190" name="区域1_29" securityDescriptor=""/>
    <protectedRange sqref="HD198:HD203" name="区域1_30" securityDescriptor=""/>
    <protectedRange sqref="IH211:IH216" name="区域1_31" securityDescriptor=""/>
    <protectedRange sqref="B12:B17" name="区域1_32" securityDescriptor=""/>
    <protectedRange sqref="D23:D28" name="区域1_33" securityDescriptor=""/>
    <protectedRange sqref="H36:H41" name="区域1_34" securityDescriptor=""/>
    <protectedRange sqref="N49:N54" name="区域1_35" securityDescriptor=""/>
    <protectedRange sqref="V62:V67" name="区域1_36" securityDescriptor=""/>
    <protectedRange sqref="AF75:AF80" name="区域1_37" securityDescriptor=""/>
    <protectedRange sqref="AR88:AR93" name="区域1_38" securityDescriptor=""/>
    <protectedRange sqref="BF101:BF106" name="区域1_39" securityDescriptor=""/>
    <protectedRange sqref="BV114:BV119" name="区域1_40" securityDescriptor=""/>
    <protectedRange sqref="CN127:CN132" name="区域1_41" securityDescriptor=""/>
    <protectedRange sqref="DH140:DH145" name="区域1_42" securityDescriptor=""/>
    <protectedRange sqref="ED153:ED158" name="区域1_43" securityDescriptor=""/>
    <protectedRange sqref="FB166:FB171" name="区域1_44" securityDescriptor=""/>
    <protectedRange sqref="GB179:GB184" name="区域1_45" securityDescriptor=""/>
    <protectedRange sqref="HD192:HD197" name="区域1_46" securityDescriptor=""/>
    <protectedRange sqref="IH205:IH210" name="区域1_47" securityDescriptor=""/>
  </protectedRanges>
  <mergeCells count="1">
    <mergeCell ref="A2:D2"/>
  </mergeCells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0"/>
  <sheetViews>
    <sheetView topLeftCell="A45" workbookViewId="0">
      <selection activeCell="G75" sqref="G75"/>
    </sheetView>
  </sheetViews>
  <sheetFormatPr defaultColWidth="9" defaultRowHeight="14.25" outlineLevelCol="3"/>
  <cols>
    <col min="1" max="1" width="58.4" customWidth="1"/>
    <col min="2" max="3" width="19.2" customWidth="1"/>
    <col min="4" max="4" width="23.75" style="62" customWidth="1"/>
    <col min="5" max="16384" width="9" customWidth="1"/>
  </cols>
  <sheetData>
    <row r="1" ht="28" customHeight="1" spans="1:4">
      <c r="A1" t="s">
        <v>53</v>
      </c>
      <c r="D1" s="62" t="s">
        <v>54</v>
      </c>
    </row>
    <row r="2" s="61" customFormat="1" ht="48" customHeight="1" spans="1:4">
      <c r="A2" s="63" t="s">
        <v>55</v>
      </c>
      <c r="B2" s="63"/>
      <c r="C2" s="63"/>
      <c r="D2" s="64"/>
    </row>
    <row r="3" s="61" customFormat="1" ht="20" customHeight="1" spans="4:4">
      <c r="D3" s="65" t="s">
        <v>56</v>
      </c>
    </row>
    <row r="4" s="61" customFormat="1" ht="34.05" customHeight="1" spans="1:4">
      <c r="A4" s="66" t="s">
        <v>57</v>
      </c>
      <c r="B4" s="66" t="s">
        <v>21</v>
      </c>
      <c r="C4" s="66" t="s">
        <v>22</v>
      </c>
      <c r="D4" s="67" t="s">
        <v>58</v>
      </c>
    </row>
    <row r="5" spans="1:4">
      <c r="A5" s="68" t="s">
        <v>59</v>
      </c>
      <c r="B5" s="68">
        <v>40</v>
      </c>
      <c r="C5" s="68">
        <v>8</v>
      </c>
      <c r="D5" s="69">
        <f>C5/B5*100</f>
        <v>20</v>
      </c>
    </row>
    <row r="6" spans="1:4">
      <c r="A6" s="68" t="s">
        <v>60</v>
      </c>
      <c r="B6" s="68"/>
      <c r="C6" s="68">
        <v>8</v>
      </c>
      <c r="D6" s="69"/>
    </row>
    <row r="7" spans="1:4">
      <c r="A7" s="68" t="s">
        <v>61</v>
      </c>
      <c r="B7" s="68">
        <v>40</v>
      </c>
      <c r="C7" s="68"/>
      <c r="D7" s="69"/>
    </row>
    <row r="8" spans="1:4">
      <c r="A8" s="68" t="s">
        <v>62</v>
      </c>
      <c r="B8" s="68">
        <v>4256</v>
      </c>
      <c r="C8" s="68">
        <v>2461</v>
      </c>
      <c r="D8" s="69"/>
    </row>
    <row r="9" spans="1:4">
      <c r="A9" s="68" t="s">
        <v>63</v>
      </c>
      <c r="B9" s="68">
        <v>4256</v>
      </c>
      <c r="C9" s="68">
        <v>2461</v>
      </c>
      <c r="D9" s="69">
        <f>C9/B9*100</f>
        <v>57.8242481203007</v>
      </c>
    </row>
    <row r="10" spans="1:4">
      <c r="A10" s="68" t="s">
        <v>64</v>
      </c>
      <c r="B10" s="68"/>
      <c r="C10" s="68"/>
      <c r="D10" s="69"/>
    </row>
    <row r="11" spans="1:4">
      <c r="A11" s="68" t="s">
        <v>65</v>
      </c>
      <c r="B11" s="68"/>
      <c r="C11" s="68"/>
      <c r="D11" s="69"/>
    </row>
    <row r="12" spans="1:4">
      <c r="A12" s="68" t="s">
        <v>66</v>
      </c>
      <c r="B12" s="68"/>
      <c r="C12" s="68"/>
      <c r="D12" s="69"/>
    </row>
    <row r="13" spans="1:4">
      <c r="A13" s="68" t="s">
        <v>67</v>
      </c>
      <c r="B13" s="68"/>
      <c r="C13" s="68"/>
      <c r="D13" s="69"/>
    </row>
    <row r="14" spans="1:4">
      <c r="A14" s="68" t="s">
        <v>68</v>
      </c>
      <c r="B14" s="68">
        <f>B15+B29+B30+B31</f>
        <v>29429</v>
      </c>
      <c r="C14" s="68">
        <f>C15+C29+C30+C31</f>
        <v>20737</v>
      </c>
      <c r="D14" s="69">
        <f t="shared" ref="D14:D16" si="0">C14/B14*100</f>
        <v>70.4645077984301</v>
      </c>
    </row>
    <row r="15" spans="1:4">
      <c r="A15" s="68" t="s">
        <v>69</v>
      </c>
      <c r="B15" s="68">
        <v>27159</v>
      </c>
      <c r="C15" s="68">
        <f>SUM(C16:C27)</f>
        <v>17675</v>
      </c>
      <c r="D15" s="69">
        <f t="shared" si="0"/>
        <v>65.0797157480025</v>
      </c>
    </row>
    <row r="16" spans="1:4">
      <c r="A16" s="68" t="s">
        <v>70</v>
      </c>
      <c r="B16" s="68">
        <v>6074</v>
      </c>
      <c r="C16" s="68">
        <v>6000</v>
      </c>
      <c r="D16" s="69">
        <f t="shared" si="0"/>
        <v>98.7816924596641</v>
      </c>
    </row>
    <row r="17" spans="1:4">
      <c r="A17" s="68" t="s">
        <v>71</v>
      </c>
      <c r="B17" s="68"/>
      <c r="C17" s="68"/>
      <c r="D17" s="69"/>
    </row>
    <row r="18" spans="1:4">
      <c r="A18" s="68" t="s">
        <v>72</v>
      </c>
      <c r="B18" s="68"/>
      <c r="C18" s="68"/>
      <c r="D18" s="69"/>
    </row>
    <row r="19" spans="1:4">
      <c r="A19" s="68" t="s">
        <v>73</v>
      </c>
      <c r="B19" s="68"/>
      <c r="C19" s="68"/>
      <c r="D19" s="69"/>
    </row>
    <row r="20" spans="1:4">
      <c r="A20" s="68" t="s">
        <v>74</v>
      </c>
      <c r="B20" s="68">
        <v>705</v>
      </c>
      <c r="C20" s="68">
        <v>540</v>
      </c>
      <c r="D20" s="69">
        <f t="shared" ref="D20:D25" si="1">C20/B20*100</f>
        <v>76.5957446808511</v>
      </c>
    </row>
    <row r="21" spans="1:4">
      <c r="A21" s="68" t="s">
        <v>75</v>
      </c>
      <c r="B21" s="68">
        <v>117</v>
      </c>
      <c r="C21" s="68">
        <v>200</v>
      </c>
      <c r="D21" s="69">
        <f t="shared" si="1"/>
        <v>170.940170940171</v>
      </c>
    </row>
    <row r="22" spans="1:4">
      <c r="A22" s="68" t="s">
        <v>76</v>
      </c>
      <c r="B22" s="68"/>
      <c r="C22" s="68"/>
      <c r="D22" s="69"/>
    </row>
    <row r="23" spans="1:4">
      <c r="A23" s="68" t="s">
        <v>77</v>
      </c>
      <c r="B23" s="68"/>
      <c r="C23" s="68"/>
      <c r="D23" s="69"/>
    </row>
    <row r="24" spans="1:4">
      <c r="A24" s="68" t="s">
        <v>78</v>
      </c>
      <c r="B24" s="68"/>
      <c r="C24" s="68"/>
      <c r="D24" s="69"/>
    </row>
    <row r="25" spans="1:4">
      <c r="A25" s="68" t="s">
        <v>79</v>
      </c>
      <c r="B25" s="68">
        <v>654</v>
      </c>
      <c r="C25" s="68">
        <v>780</v>
      </c>
      <c r="D25" s="69">
        <f t="shared" si="1"/>
        <v>119.266055045872</v>
      </c>
    </row>
    <row r="26" spans="1:4">
      <c r="A26" s="68" t="s">
        <v>80</v>
      </c>
      <c r="B26" s="68"/>
      <c r="C26" s="68"/>
      <c r="D26" s="69"/>
    </row>
    <row r="27" spans="1:4">
      <c r="A27" s="68" t="s">
        <v>81</v>
      </c>
      <c r="B27" s="68">
        <v>19609</v>
      </c>
      <c r="C27" s="68">
        <v>10155</v>
      </c>
      <c r="D27" s="69">
        <f t="shared" ref="D27:D32" si="2">C27/B27*100</f>
        <v>51.7874445407721</v>
      </c>
    </row>
    <row r="28" spans="1:4">
      <c r="A28" s="68" t="s">
        <v>82</v>
      </c>
      <c r="B28" s="68"/>
      <c r="C28" s="68"/>
      <c r="D28" s="69"/>
    </row>
    <row r="29" spans="1:4">
      <c r="A29" s="68" t="s">
        <v>83</v>
      </c>
      <c r="B29" s="68"/>
      <c r="C29" s="68">
        <v>516</v>
      </c>
      <c r="D29" s="69"/>
    </row>
    <row r="30" spans="1:4">
      <c r="A30" s="68" t="s">
        <v>84</v>
      </c>
      <c r="B30" s="68">
        <v>551</v>
      </c>
      <c r="C30" s="68">
        <v>550</v>
      </c>
      <c r="D30" s="69">
        <f t="shared" si="2"/>
        <v>99.8185117967332</v>
      </c>
    </row>
    <row r="31" spans="1:4">
      <c r="A31" s="68" t="s">
        <v>85</v>
      </c>
      <c r="B31" s="68">
        <v>1719</v>
      </c>
      <c r="C31" s="68">
        <v>1996</v>
      </c>
      <c r="D31" s="69">
        <f t="shared" si="2"/>
        <v>116.114019778941</v>
      </c>
    </row>
    <row r="32" spans="1:4">
      <c r="A32" s="68" t="s">
        <v>86</v>
      </c>
      <c r="B32" s="68">
        <f>SUM(B33:B36)</f>
        <v>117</v>
      </c>
      <c r="C32" s="68">
        <f>SUM(C33:C36)</f>
        <v>189</v>
      </c>
      <c r="D32" s="69">
        <f t="shared" si="2"/>
        <v>161.538461538462</v>
      </c>
    </row>
    <row r="33" spans="1:4">
      <c r="A33" s="68" t="s">
        <v>87</v>
      </c>
      <c r="B33" s="68"/>
      <c r="C33" s="68"/>
      <c r="D33" s="69"/>
    </row>
    <row r="34" spans="1:4">
      <c r="A34" s="68" t="s">
        <v>88</v>
      </c>
      <c r="B34" s="68">
        <v>117</v>
      </c>
      <c r="C34" s="68">
        <v>189</v>
      </c>
      <c r="D34" s="69">
        <f>C34/B34*100</f>
        <v>161.538461538462</v>
      </c>
    </row>
    <row r="35" spans="1:4">
      <c r="A35" s="68" t="s">
        <v>89</v>
      </c>
      <c r="B35" s="68"/>
      <c r="C35" s="68"/>
      <c r="D35" s="69"/>
    </row>
    <row r="36" spans="1:4">
      <c r="A36" s="68" t="s">
        <v>90</v>
      </c>
      <c r="B36" s="68"/>
      <c r="C36" s="68"/>
      <c r="D36" s="69"/>
    </row>
    <row r="37" spans="1:4">
      <c r="A37" s="68" t="s">
        <v>91</v>
      </c>
      <c r="B37" s="68"/>
      <c r="C37" s="68"/>
      <c r="D37" s="69"/>
    </row>
    <row r="38" spans="1:4">
      <c r="A38" s="68" t="s">
        <v>92</v>
      </c>
      <c r="B38" s="68"/>
      <c r="C38" s="68"/>
      <c r="D38" s="69"/>
    </row>
    <row r="39" spans="1:4">
      <c r="A39" s="68" t="s">
        <v>93</v>
      </c>
      <c r="B39" s="68"/>
      <c r="C39" s="68"/>
      <c r="D39" s="69"/>
    </row>
    <row r="40" spans="1:4">
      <c r="A40" s="68" t="s">
        <v>94</v>
      </c>
      <c r="B40" s="68"/>
      <c r="C40" s="68"/>
      <c r="D40" s="69"/>
    </row>
    <row r="41" spans="1:4">
      <c r="A41" s="68" t="s">
        <v>95</v>
      </c>
      <c r="B41" s="68"/>
      <c r="C41" s="68"/>
      <c r="D41" s="69"/>
    </row>
    <row r="42" spans="1:4">
      <c r="A42" s="68" t="s">
        <v>96</v>
      </c>
      <c r="B42" s="68"/>
      <c r="C42" s="68"/>
      <c r="D42" s="69"/>
    </row>
    <row r="43" spans="1:4">
      <c r="A43" s="68" t="s">
        <v>97</v>
      </c>
      <c r="B43" s="68"/>
      <c r="C43" s="68"/>
      <c r="D43" s="69"/>
    </row>
    <row r="44" spans="1:4">
      <c r="A44" s="68" t="s">
        <v>98</v>
      </c>
      <c r="B44" s="68"/>
      <c r="C44" s="68"/>
      <c r="D44" s="69"/>
    </row>
    <row r="45" spans="1:4">
      <c r="A45" s="68" t="s">
        <v>99</v>
      </c>
      <c r="B45" s="68"/>
      <c r="C45" s="68"/>
      <c r="D45" s="69"/>
    </row>
    <row r="46" spans="1:4">
      <c r="A46" s="68" t="s">
        <v>100</v>
      </c>
      <c r="B46" s="68"/>
      <c r="C46" s="68"/>
      <c r="D46" s="69"/>
    </row>
    <row r="47" spans="1:4">
      <c r="A47" s="68" t="s">
        <v>101</v>
      </c>
      <c r="B47" s="68"/>
      <c r="C47" s="68"/>
      <c r="D47" s="69"/>
    </row>
    <row r="48" spans="1:4">
      <c r="A48" s="68" t="s">
        <v>102</v>
      </c>
      <c r="B48" s="68"/>
      <c r="C48" s="68"/>
      <c r="D48" s="69"/>
    </row>
    <row r="49" spans="1:4">
      <c r="A49" s="68" t="s">
        <v>60</v>
      </c>
      <c r="B49" s="68"/>
      <c r="C49" s="68"/>
      <c r="D49" s="69"/>
    </row>
    <row r="50" spans="1:4">
      <c r="A50" s="68" t="s">
        <v>103</v>
      </c>
      <c r="B50" s="68">
        <v>620</v>
      </c>
      <c r="C50" s="68">
        <v>1352</v>
      </c>
      <c r="D50" s="69">
        <f t="shared" ref="D50:D57" si="3">C50/B50*100</f>
        <v>218.064516129032</v>
      </c>
    </row>
    <row r="51" spans="1:4">
      <c r="A51" s="68" t="s">
        <v>104</v>
      </c>
      <c r="B51" s="68"/>
      <c r="C51" s="68"/>
      <c r="D51" s="69"/>
    </row>
    <row r="52" spans="1:4">
      <c r="A52" s="68" t="s">
        <v>105</v>
      </c>
      <c r="B52" s="68"/>
      <c r="C52" s="68"/>
      <c r="D52" s="69"/>
    </row>
    <row r="53" spans="1:4">
      <c r="A53" s="68" t="s">
        <v>106</v>
      </c>
      <c r="B53" s="68">
        <v>620</v>
      </c>
      <c r="C53" s="68">
        <v>1352</v>
      </c>
      <c r="D53" s="69">
        <f t="shared" si="3"/>
        <v>218.064516129032</v>
      </c>
    </row>
    <row r="54" spans="1:4">
      <c r="A54" s="68" t="s">
        <v>107</v>
      </c>
      <c r="B54" s="68"/>
      <c r="C54" s="68"/>
      <c r="D54" s="69"/>
    </row>
    <row r="55" spans="1:4">
      <c r="A55" s="68" t="s">
        <v>108</v>
      </c>
      <c r="B55" s="68">
        <v>282</v>
      </c>
      <c r="C55" s="68">
        <v>32</v>
      </c>
      <c r="D55" s="69">
        <f t="shared" si="3"/>
        <v>11.3475177304965</v>
      </c>
    </row>
    <row r="56" spans="1:4">
      <c r="A56" s="68" t="s">
        <v>109</v>
      </c>
      <c r="B56" s="68">
        <v>80</v>
      </c>
      <c r="C56" s="68">
        <v>662</v>
      </c>
      <c r="D56" s="69">
        <f t="shared" si="3"/>
        <v>827.5</v>
      </c>
    </row>
    <row r="57" spans="1:4">
      <c r="A57" s="68" t="s">
        <v>110</v>
      </c>
      <c r="B57" s="68">
        <v>33</v>
      </c>
      <c r="C57" s="68"/>
      <c r="D57" s="69">
        <f t="shared" si="3"/>
        <v>0</v>
      </c>
    </row>
    <row r="58" spans="1:4">
      <c r="A58" s="68" t="s">
        <v>111</v>
      </c>
      <c r="B58" s="68"/>
      <c r="C58" s="68"/>
      <c r="D58" s="69"/>
    </row>
    <row r="59" spans="1:4">
      <c r="A59" s="68" t="s">
        <v>112</v>
      </c>
      <c r="B59" s="68">
        <v>32</v>
      </c>
      <c r="C59" s="68">
        <v>10</v>
      </c>
      <c r="D59" s="69">
        <f t="shared" ref="D59:D64" si="4">C59/B59*100</f>
        <v>31.25</v>
      </c>
    </row>
    <row r="60" spans="1:4">
      <c r="A60" s="68" t="s">
        <v>113</v>
      </c>
      <c r="B60" s="68"/>
      <c r="C60" s="68"/>
      <c r="D60" s="69"/>
    </row>
    <row r="61" spans="1:4">
      <c r="A61" s="68" t="s">
        <v>114</v>
      </c>
      <c r="B61" s="68"/>
      <c r="C61" s="68"/>
      <c r="D61" s="69"/>
    </row>
    <row r="62" spans="1:4">
      <c r="A62" s="68" t="s">
        <v>115</v>
      </c>
      <c r="B62" s="68"/>
      <c r="C62" s="68"/>
      <c r="D62" s="69"/>
    </row>
    <row r="63" spans="1:4">
      <c r="A63" s="68" t="s">
        <v>116</v>
      </c>
      <c r="B63" s="68">
        <v>31</v>
      </c>
      <c r="C63" s="68">
        <v>29</v>
      </c>
      <c r="D63" s="69">
        <f t="shared" si="4"/>
        <v>93.5483870967742</v>
      </c>
    </row>
    <row r="64" spans="1:4">
      <c r="A64" s="68" t="s">
        <v>117</v>
      </c>
      <c r="B64" s="68">
        <v>162</v>
      </c>
      <c r="C64" s="68">
        <v>619</v>
      </c>
      <c r="D64" s="69">
        <f t="shared" si="4"/>
        <v>382.098765432099</v>
      </c>
    </row>
    <row r="65" spans="1:4">
      <c r="A65" s="68" t="s">
        <v>118</v>
      </c>
      <c r="B65" s="68"/>
      <c r="C65" s="68"/>
      <c r="D65" s="69"/>
    </row>
    <row r="66" spans="1:4">
      <c r="A66" s="68" t="s">
        <v>119</v>
      </c>
      <c r="B66" s="68">
        <v>1261</v>
      </c>
      <c r="C66" s="68">
        <v>1738</v>
      </c>
      <c r="D66" s="69">
        <f t="shared" ref="D66:D70" si="5">C66/B66*100</f>
        <v>137.827121332276</v>
      </c>
    </row>
    <row r="67" spans="1:4">
      <c r="A67" s="68" t="s">
        <v>120</v>
      </c>
      <c r="B67" s="68"/>
      <c r="C67" s="68"/>
      <c r="D67" s="69"/>
    </row>
    <row r="68" spans="1:4">
      <c r="A68" s="68"/>
      <c r="B68" s="68"/>
      <c r="C68" s="68"/>
      <c r="D68" s="69"/>
    </row>
    <row r="69" spans="1:4">
      <c r="A69" s="68" t="s">
        <v>121</v>
      </c>
      <c r="B69" s="68">
        <f>B5+B8+B11+B14+B32+B37+B44+B48+B50+B66+B67</f>
        <v>35723</v>
      </c>
      <c r="C69" s="68">
        <f>C5+C8+C11+C14+C32+C37+C44+C48+C50+C66+C67</f>
        <v>26485</v>
      </c>
      <c r="D69" s="69">
        <f t="shared" si="5"/>
        <v>74.1399098619937</v>
      </c>
    </row>
    <row r="70" spans="1:4">
      <c r="A70" s="68" t="s">
        <v>122</v>
      </c>
      <c r="B70" s="68">
        <f>B71+B74+B75+B76</f>
        <v>1507</v>
      </c>
      <c r="C70" s="68">
        <f>C71+C74+C75+C76</f>
        <v>2160</v>
      </c>
      <c r="D70" s="69">
        <f t="shared" si="5"/>
        <v>143.331121433311</v>
      </c>
    </row>
    <row r="71" spans="1:4">
      <c r="A71" s="68" t="s">
        <v>123</v>
      </c>
      <c r="B71" s="68">
        <v>11</v>
      </c>
      <c r="C71" s="68"/>
      <c r="D71" s="69"/>
    </row>
    <row r="72" spans="1:4">
      <c r="A72" s="68" t="s">
        <v>124</v>
      </c>
      <c r="B72" s="68"/>
      <c r="C72" s="68"/>
      <c r="D72" s="69"/>
    </row>
    <row r="73" spans="1:4">
      <c r="A73" s="68" t="s">
        <v>125</v>
      </c>
      <c r="B73" s="68">
        <v>11</v>
      </c>
      <c r="C73" s="68"/>
      <c r="D73" s="69"/>
    </row>
    <row r="74" spans="1:4">
      <c r="A74" s="68" t="s">
        <v>126</v>
      </c>
      <c r="B74" s="68">
        <v>700</v>
      </c>
      <c r="C74" s="68"/>
      <c r="D74" s="69"/>
    </row>
    <row r="75" spans="1:4">
      <c r="A75" s="68" t="s">
        <v>127</v>
      </c>
      <c r="B75" s="68">
        <v>796</v>
      </c>
      <c r="C75" s="68"/>
      <c r="D75" s="69"/>
    </row>
    <row r="76" spans="1:4">
      <c r="A76" s="68" t="s">
        <v>128</v>
      </c>
      <c r="B76" s="68"/>
      <c r="C76" s="68">
        <v>2160</v>
      </c>
      <c r="D76" s="69"/>
    </row>
    <row r="77" spans="1:4">
      <c r="A77" s="68" t="s">
        <v>129</v>
      </c>
      <c r="B77" s="68"/>
      <c r="C77" s="68"/>
      <c r="D77" s="69"/>
    </row>
    <row r="78" spans="1:4">
      <c r="A78" s="68"/>
      <c r="B78" s="68"/>
      <c r="C78" s="68"/>
      <c r="D78" s="69"/>
    </row>
    <row r="79" spans="1:4">
      <c r="A79" s="68"/>
      <c r="B79" s="68"/>
      <c r="C79" s="68"/>
      <c r="D79" s="69"/>
    </row>
    <row r="80" spans="1:4">
      <c r="A80" s="68" t="s">
        <v>130</v>
      </c>
      <c r="B80" s="68">
        <f>B69+B70</f>
        <v>37230</v>
      </c>
      <c r="C80" s="68">
        <f>C69+C70</f>
        <v>28645</v>
      </c>
      <c r="D80" s="69">
        <f>C80/B80*100</f>
        <v>76.9406392694064</v>
      </c>
    </row>
  </sheetData>
  <mergeCells count="1">
    <mergeCell ref="A2:D2"/>
  </mergeCells>
  <pageMargins left="0.699305555555556" right="0.699305555555556" top="0.75" bottom="0.75" header="0.3" footer="0.3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6"/>
  <sheetViews>
    <sheetView showZeros="0" topLeftCell="A5" workbookViewId="0">
      <selection activeCell="B29" sqref="B29"/>
    </sheetView>
  </sheetViews>
  <sheetFormatPr defaultColWidth="9" defaultRowHeight="21" customHeight="1" outlineLevelCol="1"/>
  <cols>
    <col min="1" max="1" width="49.4" style="1" customWidth="1"/>
    <col min="2" max="2" width="46.9" style="1" customWidth="1"/>
    <col min="3" max="256" width="9" style="1" customWidth="1"/>
    <col min="257" max="16384" width="9" style="1"/>
  </cols>
  <sheetData>
    <row r="1" ht="23.25" customHeight="1" spans="1:1">
      <c r="A1" s="1" t="s">
        <v>131</v>
      </c>
    </row>
    <row r="2" ht="41.25" customHeight="1" spans="1:2">
      <c r="A2" s="2" t="s">
        <v>132</v>
      </c>
      <c r="B2" s="2"/>
    </row>
    <row r="3" ht="19.5" customHeight="1" spans="1:2">
      <c r="A3" s="3"/>
      <c r="B3" s="3" t="s">
        <v>56</v>
      </c>
    </row>
    <row r="4" ht="32.25" customHeight="1" spans="1:2">
      <c r="A4" s="59" t="s">
        <v>133</v>
      </c>
      <c r="B4" s="59" t="s">
        <v>134</v>
      </c>
    </row>
    <row r="5" ht="32.25" customHeight="1" spans="1:2">
      <c r="A5" s="59"/>
      <c r="B5" s="59"/>
    </row>
    <row r="6" ht="22.5" customHeight="1" spans="1:2">
      <c r="A6" s="60" t="s">
        <v>135</v>
      </c>
      <c r="B6" s="60">
        <f>SUM(B9:B25)</f>
        <v>3523</v>
      </c>
    </row>
    <row r="7" ht="22.5" customHeight="1" spans="1:2">
      <c r="A7" s="60" t="s">
        <v>136</v>
      </c>
      <c r="B7" s="60"/>
    </row>
    <row r="8" ht="22.5" customHeight="1" spans="1:2">
      <c r="A8" s="60" t="s">
        <v>137</v>
      </c>
      <c r="B8" s="60"/>
    </row>
    <row r="9" ht="22.5" customHeight="1" spans="1:2">
      <c r="A9" s="60" t="s">
        <v>138</v>
      </c>
      <c r="B9" s="60">
        <v>8</v>
      </c>
    </row>
    <row r="10" ht="22.5" customHeight="1" spans="1:2">
      <c r="A10" s="60" t="s">
        <v>139</v>
      </c>
      <c r="B10" s="60"/>
    </row>
    <row r="11" ht="22.5" customHeight="1" spans="1:2">
      <c r="A11" s="60" t="s">
        <v>140</v>
      </c>
      <c r="B11" s="60"/>
    </row>
    <row r="12" ht="22.5" customHeight="1" spans="1:2">
      <c r="A12" s="60" t="s">
        <v>141</v>
      </c>
      <c r="B12" s="60"/>
    </row>
    <row r="13" ht="22.5" customHeight="1" spans="1:2">
      <c r="A13" s="60" t="s">
        <v>142</v>
      </c>
      <c r="B13" s="60">
        <v>2461</v>
      </c>
    </row>
    <row r="14" ht="22.5" customHeight="1" spans="1:2">
      <c r="A14" s="60" t="s">
        <v>143</v>
      </c>
      <c r="B14" s="60"/>
    </row>
    <row r="15" ht="22.5" customHeight="1" spans="1:2">
      <c r="A15" s="60" t="s">
        <v>144</v>
      </c>
      <c r="B15" s="60"/>
    </row>
    <row r="16" ht="22.5" customHeight="1" spans="1:2">
      <c r="A16" s="60" t="s">
        <v>145</v>
      </c>
      <c r="B16" s="60">
        <v>13</v>
      </c>
    </row>
    <row r="17" ht="22.5" customHeight="1" spans="1:2">
      <c r="A17" s="60" t="s">
        <v>146</v>
      </c>
      <c r="B17" s="60"/>
    </row>
    <row r="18" ht="22.5" customHeight="1" spans="1:2">
      <c r="A18" s="60" t="s">
        <v>147</v>
      </c>
      <c r="B18" s="60"/>
    </row>
    <row r="19" customHeight="1" spans="1:2">
      <c r="A19" s="60" t="s">
        <v>148</v>
      </c>
      <c r="B19" s="60"/>
    </row>
    <row r="20" customHeight="1" spans="1:2">
      <c r="A20" s="60" t="s">
        <v>149</v>
      </c>
      <c r="B20" s="60">
        <v>189</v>
      </c>
    </row>
    <row r="21" customHeight="1" spans="1:2">
      <c r="A21" s="60" t="s">
        <v>150</v>
      </c>
      <c r="B21" s="60"/>
    </row>
    <row r="22" customHeight="1" spans="1:2">
      <c r="A22" s="60" t="s">
        <v>151</v>
      </c>
      <c r="B22" s="60"/>
    </row>
    <row r="23" customHeight="1" spans="1:2">
      <c r="A23" s="60" t="s">
        <v>152</v>
      </c>
      <c r="B23" s="60"/>
    </row>
    <row r="24" customHeight="1" spans="1:2">
      <c r="A24" s="60" t="s">
        <v>153</v>
      </c>
      <c r="B24" s="60"/>
    </row>
    <row r="25" customHeight="1" spans="1:2">
      <c r="A25" s="60" t="s">
        <v>154</v>
      </c>
      <c r="B25" s="60">
        <v>852</v>
      </c>
    </row>
    <row r="26" customHeight="1" spans="1:2">
      <c r="A26" s="60" t="s">
        <v>155</v>
      </c>
      <c r="B26" s="60"/>
    </row>
  </sheetData>
  <mergeCells count="3">
    <mergeCell ref="A2:B2"/>
    <mergeCell ref="A4:A5"/>
    <mergeCell ref="B4:B5"/>
  </mergeCells>
  <printOptions horizontalCentered="1"/>
  <pageMargins left="0.747916666666667" right="0.747916666666667" top="0.94375" bottom="0.94375" header="0.313888888888889" footer="0.313888888888889"/>
  <pageSetup paperSize="9" scale="85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9"/>
  <sheetViews>
    <sheetView tabSelected="1" zoomScale="90" zoomScaleNormal="90" workbookViewId="0">
      <pane xSplit="1" ySplit="5" topLeftCell="B6" activePane="bottomRight" state="frozen"/>
      <selection/>
      <selection pane="topRight"/>
      <selection pane="bottomLeft"/>
      <selection pane="bottomRight" activeCell="I12" sqref="I12"/>
    </sheetView>
  </sheetViews>
  <sheetFormatPr defaultColWidth="9" defaultRowHeight="14.25" outlineLevelCol="5"/>
  <cols>
    <col min="1" max="1" width="26.3916666666667" style="13" customWidth="1"/>
    <col min="2" max="2" width="38.75" style="14" customWidth="1"/>
    <col min="3" max="3" width="16.6666666666667" style="15" customWidth="1"/>
    <col min="4" max="4" width="20" style="16" customWidth="1"/>
    <col min="5" max="5" width="21.2" style="17" customWidth="1"/>
    <col min="6" max="6" width="42.9" style="18" customWidth="1"/>
    <col min="7" max="7" width="19.4" style="13" customWidth="1"/>
    <col min="8" max="247" width="9" style="13"/>
    <col min="248" max="16375" width="9" style="1"/>
  </cols>
  <sheetData>
    <row r="1" ht="25" customHeight="1" spans="1:1">
      <c r="A1" s="13" t="s">
        <v>156</v>
      </c>
    </row>
    <row r="2" s="10" customFormat="1" ht="65.25" customHeight="1" spans="1:6">
      <c r="A2" s="19" t="s">
        <v>157</v>
      </c>
      <c r="B2" s="19"/>
      <c r="C2" s="19"/>
      <c r="D2" s="19"/>
      <c r="E2" s="20"/>
      <c r="F2" s="19"/>
    </row>
    <row r="3" s="10" customFormat="1" ht="28" customHeight="1" spans="1:6">
      <c r="A3" s="21" t="s">
        <v>158</v>
      </c>
      <c r="B3" s="21"/>
      <c r="C3" s="22"/>
      <c r="D3" s="22"/>
      <c r="E3" s="23"/>
      <c r="F3" s="22"/>
    </row>
    <row r="4" s="10" customFormat="1" ht="20.1" customHeight="1" spans="1:6">
      <c r="A4" s="24" t="s">
        <v>159</v>
      </c>
      <c r="B4" s="25" t="s">
        <v>160</v>
      </c>
      <c r="C4" s="26" t="s">
        <v>161</v>
      </c>
      <c r="D4" s="26" t="s">
        <v>162</v>
      </c>
      <c r="E4" s="27" t="s">
        <v>163</v>
      </c>
      <c r="F4" s="28" t="s">
        <v>164</v>
      </c>
    </row>
    <row r="5" s="10" customFormat="1" ht="33" customHeight="1" spans="1:6">
      <c r="A5" s="29"/>
      <c r="B5" s="30"/>
      <c r="C5" s="31"/>
      <c r="D5" s="31"/>
      <c r="E5" s="32"/>
      <c r="F5" s="33"/>
    </row>
    <row r="6" s="11" customFormat="1" ht="30" customHeight="1" spans="1:6">
      <c r="A6" s="34" t="s">
        <v>165</v>
      </c>
      <c r="B6" s="35"/>
      <c r="C6" s="36"/>
      <c r="D6" s="36"/>
      <c r="E6" s="37">
        <f>SUM(E7:E17)</f>
        <v>3523.35</v>
      </c>
      <c r="F6" s="38"/>
    </row>
    <row r="7" s="12" customFormat="1" ht="30" customHeight="1" spans="1:6">
      <c r="A7" s="39">
        <v>2070904</v>
      </c>
      <c r="B7" s="40" t="s">
        <v>166</v>
      </c>
      <c r="C7" s="41" t="s">
        <v>167</v>
      </c>
      <c r="D7" s="42" t="s">
        <v>168</v>
      </c>
      <c r="E7" s="37">
        <v>7.8</v>
      </c>
      <c r="F7" s="43" t="s">
        <v>169</v>
      </c>
    </row>
    <row r="8" s="12" customFormat="1" ht="30" customHeight="1" spans="1:6">
      <c r="A8" s="44">
        <v>2082201</v>
      </c>
      <c r="B8" s="40" t="s">
        <v>170</v>
      </c>
      <c r="C8" s="45" t="s">
        <v>171</v>
      </c>
      <c r="D8" s="42" t="s">
        <v>172</v>
      </c>
      <c r="E8" s="37">
        <v>2084.4</v>
      </c>
      <c r="F8" s="43" t="s">
        <v>173</v>
      </c>
    </row>
    <row r="9" s="12" customFormat="1" ht="30" customHeight="1" spans="1:6">
      <c r="A9" s="44">
        <v>2082201</v>
      </c>
      <c r="B9" s="40" t="s">
        <v>170</v>
      </c>
      <c r="C9" s="45" t="s">
        <v>174</v>
      </c>
      <c r="D9" s="42" t="s">
        <v>172</v>
      </c>
      <c r="E9" s="37">
        <v>376.8</v>
      </c>
      <c r="F9" s="43" t="s">
        <v>173</v>
      </c>
    </row>
    <row r="10" s="12" customFormat="1" ht="30" customHeight="1" spans="1:6">
      <c r="A10" s="39">
        <v>2136601</v>
      </c>
      <c r="B10" s="40" t="s">
        <v>175</v>
      </c>
      <c r="C10" s="45" t="s">
        <v>171</v>
      </c>
      <c r="D10" s="42" t="s">
        <v>176</v>
      </c>
      <c r="E10" s="37">
        <v>189</v>
      </c>
      <c r="F10" s="43" t="s">
        <v>177</v>
      </c>
    </row>
    <row r="11" s="12" customFormat="1" ht="30" customHeight="1" spans="1:6">
      <c r="A11" s="39">
        <v>2120899</v>
      </c>
      <c r="B11" s="40" t="s">
        <v>178</v>
      </c>
      <c r="C11" s="41" t="s">
        <v>179</v>
      </c>
      <c r="D11" s="42" t="s">
        <v>180</v>
      </c>
      <c r="E11" s="37">
        <v>13.2</v>
      </c>
      <c r="F11" s="43" t="s">
        <v>181</v>
      </c>
    </row>
    <row r="12" s="12" customFormat="1" ht="30" customHeight="1" spans="1:6">
      <c r="A12" s="44">
        <v>2296002</v>
      </c>
      <c r="B12" s="40" t="s">
        <v>182</v>
      </c>
      <c r="C12" s="45" t="s">
        <v>183</v>
      </c>
      <c r="D12" s="42" t="s">
        <v>184</v>
      </c>
      <c r="E12" s="37">
        <v>32</v>
      </c>
      <c r="F12" s="43" t="s">
        <v>185</v>
      </c>
    </row>
    <row r="13" s="12" customFormat="1" ht="30" customHeight="1" spans="1:6">
      <c r="A13" s="39">
        <v>2296003</v>
      </c>
      <c r="B13" s="40" t="s">
        <v>186</v>
      </c>
      <c r="C13" s="45" t="s">
        <v>187</v>
      </c>
      <c r="D13" s="42" t="s">
        <v>188</v>
      </c>
      <c r="E13" s="37">
        <v>62</v>
      </c>
      <c r="F13" s="43" t="s">
        <v>189</v>
      </c>
    </row>
    <row r="14" s="12" customFormat="1" ht="30" customHeight="1" spans="1:6">
      <c r="A14" s="39">
        <v>2296003</v>
      </c>
      <c r="B14" s="40" t="s">
        <v>186</v>
      </c>
      <c r="C14" s="41" t="s">
        <v>187</v>
      </c>
      <c r="D14" s="42" t="s">
        <v>190</v>
      </c>
      <c r="E14" s="37">
        <v>100</v>
      </c>
      <c r="F14" s="43" t="s">
        <v>191</v>
      </c>
    </row>
    <row r="15" s="12" customFormat="1" ht="30" customHeight="1" spans="1:6">
      <c r="A15" s="39">
        <v>2296006</v>
      </c>
      <c r="B15" s="40" t="s">
        <v>192</v>
      </c>
      <c r="C15" s="45" t="s">
        <v>193</v>
      </c>
      <c r="D15" s="42" t="s">
        <v>194</v>
      </c>
      <c r="E15" s="37">
        <v>10.15</v>
      </c>
      <c r="F15" s="43" t="s">
        <v>195</v>
      </c>
    </row>
    <row r="16" s="12" customFormat="1" ht="30" customHeight="1" spans="1:6">
      <c r="A16" s="44">
        <v>2296013</v>
      </c>
      <c r="B16" s="40" t="s">
        <v>196</v>
      </c>
      <c r="C16" s="45" t="s">
        <v>183</v>
      </c>
      <c r="D16" s="42" t="s">
        <v>197</v>
      </c>
      <c r="E16" s="37">
        <v>29</v>
      </c>
      <c r="F16" s="43" t="s">
        <v>198</v>
      </c>
    </row>
    <row r="17" s="12" customFormat="1" ht="30" customHeight="1" spans="1:6">
      <c r="A17" s="46">
        <v>2296099</v>
      </c>
      <c r="B17" s="47" t="s">
        <v>199</v>
      </c>
      <c r="C17" s="48" t="s">
        <v>183</v>
      </c>
      <c r="D17" s="49" t="s">
        <v>200</v>
      </c>
      <c r="E17" s="50">
        <v>619</v>
      </c>
      <c r="F17" s="51" t="s">
        <v>201</v>
      </c>
    </row>
    <row r="18" s="11" customFormat="1" ht="35.1" customHeight="1" spans="2:6">
      <c r="B18" s="52"/>
      <c r="C18" s="53"/>
      <c r="D18" s="53"/>
      <c r="E18" s="54"/>
      <c r="F18" s="55"/>
    </row>
    <row r="19" s="11" customFormat="1" ht="35.1" customHeight="1" spans="2:6">
      <c r="B19" s="52"/>
      <c r="C19" s="53"/>
      <c r="D19" s="53"/>
      <c r="E19" s="54"/>
      <c r="F19" s="55"/>
    </row>
    <row r="20" s="11" customFormat="1" ht="35.1" customHeight="1" spans="2:6">
      <c r="B20" s="52"/>
      <c r="C20" s="53"/>
      <c r="D20" s="53"/>
      <c r="E20" s="54"/>
      <c r="F20" s="55"/>
    </row>
    <row r="21" s="11" customFormat="1" ht="23.25" customHeight="1" spans="2:6">
      <c r="B21" s="52"/>
      <c r="C21" s="53"/>
      <c r="D21" s="53"/>
      <c r="E21" s="54"/>
      <c r="F21" s="55"/>
    </row>
    <row r="22" s="11" customFormat="1" ht="23.25" customHeight="1" spans="2:6">
      <c r="B22" s="52"/>
      <c r="C22" s="53"/>
      <c r="D22" s="53"/>
      <c r="E22" s="54"/>
      <c r="F22" s="55"/>
    </row>
    <row r="23" s="11" customFormat="1" ht="23.25" customHeight="1" spans="2:6">
      <c r="B23" s="52"/>
      <c r="C23" s="53"/>
      <c r="D23" s="53"/>
      <c r="E23" s="54"/>
      <c r="F23" s="55"/>
    </row>
    <row r="24" s="11" customFormat="1" ht="23.25" customHeight="1" spans="2:6">
      <c r="B24" s="52"/>
      <c r="C24" s="53"/>
      <c r="D24" s="53"/>
      <c r="E24" s="54"/>
      <c r="F24" s="55"/>
    </row>
    <row r="25" s="11" customFormat="1" ht="23.25" customHeight="1" spans="2:6">
      <c r="B25" s="52"/>
      <c r="C25" s="53"/>
      <c r="D25" s="53"/>
      <c r="E25" s="54"/>
      <c r="F25" s="55"/>
    </row>
    <row r="26" s="11" customFormat="1" ht="23.25" customHeight="1" spans="2:6">
      <c r="B26" s="52"/>
      <c r="C26" s="53"/>
      <c r="D26" s="53"/>
      <c r="E26" s="54"/>
      <c r="F26" s="55"/>
    </row>
    <row r="27" s="11" customFormat="1" ht="23.25" customHeight="1" spans="2:6">
      <c r="B27" s="52"/>
      <c r="C27" s="53"/>
      <c r="D27" s="53"/>
      <c r="E27" s="54"/>
      <c r="F27" s="55"/>
    </row>
    <row r="28" s="11" customFormat="1" ht="23.25" customHeight="1" spans="2:6">
      <c r="B28" s="52"/>
      <c r="C28" s="53"/>
      <c r="D28" s="53"/>
      <c r="E28" s="54"/>
      <c r="F28" s="55"/>
    </row>
    <row r="29" s="11" customFormat="1" ht="23.25" customHeight="1" spans="2:6">
      <c r="B29" s="52"/>
      <c r="C29" s="53"/>
      <c r="D29" s="53"/>
      <c r="E29" s="54"/>
      <c r="F29" s="55"/>
    </row>
    <row r="30" s="11" customFormat="1" ht="23.25" customHeight="1" spans="2:6">
      <c r="B30" s="52"/>
      <c r="C30" s="53"/>
      <c r="D30" s="53"/>
      <c r="E30" s="54"/>
      <c r="F30" s="55"/>
    </row>
    <row r="31" s="11" customFormat="1" ht="23.25" customHeight="1" spans="2:6">
      <c r="B31" s="52"/>
      <c r="C31" s="53"/>
      <c r="D31" s="53"/>
      <c r="E31" s="54"/>
      <c r="F31" s="55"/>
    </row>
    <row r="32" s="11" customFormat="1" ht="23.25" customHeight="1" spans="2:6">
      <c r="B32" s="52"/>
      <c r="C32" s="53"/>
      <c r="D32" s="53"/>
      <c r="E32" s="54"/>
      <c r="F32" s="55"/>
    </row>
    <row r="33" s="11" customFormat="1" ht="23.25" customHeight="1" spans="2:6">
      <c r="B33" s="52"/>
      <c r="C33" s="53"/>
      <c r="D33" s="53"/>
      <c r="E33" s="54"/>
      <c r="F33" s="55"/>
    </row>
    <row r="34" s="11" customFormat="1" ht="23.25" customHeight="1" spans="2:6">
      <c r="B34" s="52"/>
      <c r="C34" s="53"/>
      <c r="D34" s="53"/>
      <c r="E34" s="54"/>
      <c r="F34" s="55"/>
    </row>
    <row r="35" s="10" customFormat="1" ht="23.25" customHeight="1" spans="2:6">
      <c r="B35" s="56"/>
      <c r="C35" s="16"/>
      <c r="D35" s="16"/>
      <c r="E35" s="57"/>
      <c r="F35" s="58"/>
    </row>
    <row r="36" s="10" customFormat="1" ht="23.25" customHeight="1" spans="2:6">
      <c r="B36" s="56"/>
      <c r="C36" s="16"/>
      <c r="D36" s="16"/>
      <c r="E36" s="57"/>
      <c r="F36" s="58"/>
    </row>
    <row r="37" s="10" customFormat="1" ht="28.5" customHeight="1" spans="2:6">
      <c r="B37" s="56"/>
      <c r="C37" s="16"/>
      <c r="D37" s="16"/>
      <c r="E37" s="57"/>
      <c r="F37" s="58"/>
    </row>
    <row r="38" s="10" customFormat="1" ht="28.5" customHeight="1" spans="2:6">
      <c r="B38" s="56"/>
      <c r="C38" s="16"/>
      <c r="D38" s="16"/>
      <c r="E38" s="57"/>
      <c r="F38" s="58"/>
    </row>
    <row r="39" s="10" customFormat="1" ht="28.5" customHeight="1" spans="2:6">
      <c r="B39" s="56"/>
      <c r="C39" s="16"/>
      <c r="D39" s="16"/>
      <c r="E39" s="57"/>
      <c r="F39" s="58"/>
    </row>
    <row r="40" s="10" customFormat="1" ht="28.5" customHeight="1" spans="2:6">
      <c r="B40" s="56"/>
      <c r="C40" s="16"/>
      <c r="D40" s="16"/>
      <c r="E40" s="57"/>
      <c r="F40" s="58"/>
    </row>
    <row r="41" s="10" customFormat="1" ht="28.5" customHeight="1" spans="2:6">
      <c r="B41" s="56"/>
      <c r="C41" s="16"/>
      <c r="D41" s="16"/>
      <c r="E41" s="57"/>
      <c r="F41" s="58"/>
    </row>
    <row r="42" s="10" customFormat="1" ht="28.5" customHeight="1" spans="2:6">
      <c r="B42" s="56"/>
      <c r="C42" s="16"/>
      <c r="D42" s="16"/>
      <c r="E42" s="57"/>
      <c r="F42" s="58"/>
    </row>
    <row r="43" s="10" customFormat="1" ht="28.5" customHeight="1" spans="2:6">
      <c r="B43" s="56"/>
      <c r="C43" s="16"/>
      <c r="D43" s="16"/>
      <c r="E43" s="57"/>
      <c r="F43" s="58"/>
    </row>
    <row r="44" s="10" customFormat="1" ht="28.5" customHeight="1" spans="2:6">
      <c r="B44" s="56"/>
      <c r="C44" s="16"/>
      <c r="D44" s="16"/>
      <c r="E44" s="57"/>
      <c r="F44" s="58"/>
    </row>
    <row r="45" s="10" customFormat="1" ht="28.5" customHeight="1" spans="2:6">
      <c r="B45" s="56"/>
      <c r="C45" s="16"/>
      <c r="D45" s="16"/>
      <c r="E45" s="57"/>
      <c r="F45" s="58"/>
    </row>
    <row r="46" s="10" customFormat="1" ht="28.5" customHeight="1" spans="2:6">
      <c r="B46" s="56"/>
      <c r="C46" s="16"/>
      <c r="D46" s="16"/>
      <c r="E46" s="57"/>
      <c r="F46" s="58"/>
    </row>
    <row r="47" s="10" customFormat="1" ht="28.5" customHeight="1" spans="2:6">
      <c r="B47" s="56"/>
      <c r="C47" s="16"/>
      <c r="D47" s="16"/>
      <c r="E47" s="57"/>
      <c r="F47" s="58"/>
    </row>
    <row r="48" s="10" customFormat="1" ht="28.5" customHeight="1" spans="2:6">
      <c r="B48" s="56"/>
      <c r="C48" s="16"/>
      <c r="D48" s="16"/>
      <c r="E48" s="57"/>
      <c r="F48" s="58"/>
    </row>
    <row r="49" s="10" customFormat="1" ht="28.5" customHeight="1" spans="2:6">
      <c r="B49" s="56"/>
      <c r="C49" s="16"/>
      <c r="D49" s="16"/>
      <c r="E49" s="57"/>
      <c r="F49" s="58"/>
    </row>
    <row r="50" s="10" customFormat="1" ht="28.5" customHeight="1" spans="2:6">
      <c r="B50" s="56"/>
      <c r="C50" s="16"/>
      <c r="D50" s="16"/>
      <c r="E50" s="57"/>
      <c r="F50" s="58"/>
    </row>
    <row r="51" s="10" customFormat="1" ht="30" customHeight="1" spans="2:6">
      <c r="B51" s="56"/>
      <c r="C51" s="16"/>
      <c r="D51" s="16"/>
      <c r="E51" s="57"/>
      <c r="F51" s="58"/>
    </row>
    <row r="52" s="10" customFormat="1" ht="24" customHeight="1" spans="2:6">
      <c r="B52" s="56"/>
      <c r="C52" s="16"/>
      <c r="D52" s="16"/>
      <c r="E52" s="57"/>
      <c r="F52" s="58"/>
    </row>
    <row r="53" s="10" customFormat="1" ht="21.75" customHeight="1" spans="2:6">
      <c r="B53" s="56"/>
      <c r="C53" s="16"/>
      <c r="D53" s="16"/>
      <c r="E53" s="57"/>
      <c r="F53" s="58"/>
    </row>
    <row r="54" s="10" customFormat="1" ht="21.75" customHeight="1" spans="2:6">
      <c r="B54" s="56"/>
      <c r="C54" s="16"/>
      <c r="D54" s="16"/>
      <c r="E54" s="57"/>
      <c r="F54" s="58"/>
    </row>
    <row r="55" s="10" customFormat="1" ht="21.75" customHeight="1" spans="2:6">
      <c r="B55" s="56"/>
      <c r="C55" s="16"/>
      <c r="D55" s="16"/>
      <c r="E55" s="57"/>
      <c r="F55" s="58"/>
    </row>
    <row r="56" s="10" customFormat="1" ht="21.75" customHeight="1" spans="2:6">
      <c r="B56" s="56"/>
      <c r="C56" s="16"/>
      <c r="D56" s="16"/>
      <c r="E56" s="57"/>
      <c r="F56" s="58"/>
    </row>
    <row r="57" s="10" customFormat="1" ht="21.75" customHeight="1" spans="2:6">
      <c r="B57" s="56"/>
      <c r="C57" s="16"/>
      <c r="D57" s="16"/>
      <c r="E57" s="57"/>
      <c r="F57" s="58"/>
    </row>
    <row r="58" s="10" customFormat="1" ht="21.75" customHeight="1" spans="2:6">
      <c r="B58" s="56"/>
      <c r="C58" s="16"/>
      <c r="D58" s="16"/>
      <c r="E58" s="57"/>
      <c r="F58" s="58"/>
    </row>
    <row r="59" s="10" customFormat="1" ht="21.75" customHeight="1" spans="2:6">
      <c r="B59" s="56"/>
      <c r="C59" s="16"/>
      <c r="D59" s="16"/>
      <c r="E59" s="57"/>
      <c r="F59" s="58"/>
    </row>
    <row r="60" s="10" customFormat="1" ht="21.75" customHeight="1" spans="2:6">
      <c r="B60" s="56"/>
      <c r="C60" s="16"/>
      <c r="D60" s="16"/>
      <c r="E60" s="57"/>
      <c r="F60" s="58"/>
    </row>
    <row r="61" s="10" customFormat="1" ht="21.75" customHeight="1" spans="2:6">
      <c r="B61" s="56"/>
      <c r="C61" s="16"/>
      <c r="D61" s="16"/>
      <c r="E61" s="57"/>
      <c r="F61" s="58"/>
    </row>
    <row r="62" s="10" customFormat="1" ht="21.75" customHeight="1" spans="2:6">
      <c r="B62" s="56"/>
      <c r="C62" s="16"/>
      <c r="D62" s="16"/>
      <c r="E62" s="57"/>
      <c r="F62" s="58"/>
    </row>
    <row r="63" s="10" customFormat="1" ht="21.75" customHeight="1" spans="2:6">
      <c r="B63" s="56"/>
      <c r="C63" s="16"/>
      <c r="D63" s="16"/>
      <c r="E63" s="57"/>
      <c r="F63" s="58"/>
    </row>
    <row r="64" s="10" customFormat="1" ht="21.75" customHeight="1" spans="2:6">
      <c r="B64" s="56"/>
      <c r="C64" s="16"/>
      <c r="D64" s="16"/>
      <c r="E64" s="57"/>
      <c r="F64" s="58"/>
    </row>
    <row r="65" s="10" customFormat="1" ht="21.75" customHeight="1" spans="2:6">
      <c r="B65" s="56"/>
      <c r="C65" s="16"/>
      <c r="D65" s="16"/>
      <c r="E65" s="57"/>
      <c r="F65" s="58"/>
    </row>
    <row r="66" s="10" customFormat="1" ht="21.75" customHeight="1" spans="2:6">
      <c r="B66" s="56"/>
      <c r="C66" s="16"/>
      <c r="D66" s="16"/>
      <c r="E66" s="57"/>
      <c r="F66" s="58"/>
    </row>
    <row r="67" s="10" customFormat="1" ht="21.75" customHeight="1" spans="2:6">
      <c r="B67" s="56"/>
      <c r="C67" s="16"/>
      <c r="D67" s="16"/>
      <c r="E67" s="57"/>
      <c r="F67" s="58"/>
    </row>
    <row r="68" s="10" customFormat="1" ht="21.75" customHeight="1" spans="2:6">
      <c r="B68" s="56"/>
      <c r="C68" s="16"/>
      <c r="D68" s="16"/>
      <c r="E68" s="57"/>
      <c r="F68" s="58"/>
    </row>
    <row r="69" s="10" customFormat="1" ht="21.75" customHeight="1" spans="2:6">
      <c r="B69" s="56"/>
      <c r="C69" s="16"/>
      <c r="D69" s="16"/>
      <c r="E69" s="57"/>
      <c r="F69" s="58"/>
    </row>
    <row r="70" s="10" customFormat="1" ht="21.75" customHeight="1" spans="2:6">
      <c r="B70" s="56"/>
      <c r="C70" s="16"/>
      <c r="D70" s="16"/>
      <c r="E70" s="57"/>
      <c r="F70" s="58"/>
    </row>
    <row r="71" s="10" customFormat="1" ht="21.75" customHeight="1" spans="2:6">
      <c r="B71" s="56"/>
      <c r="C71" s="16"/>
      <c r="D71" s="16"/>
      <c r="E71" s="57"/>
      <c r="F71" s="58"/>
    </row>
    <row r="72" s="10" customFormat="1" ht="21.75" customHeight="1" spans="2:6">
      <c r="B72" s="56"/>
      <c r="C72" s="16"/>
      <c r="D72" s="16"/>
      <c r="E72" s="57"/>
      <c r="F72" s="58"/>
    </row>
    <row r="73" s="10" customFormat="1" ht="21.75" customHeight="1" spans="2:6">
      <c r="B73" s="56"/>
      <c r="C73" s="16"/>
      <c r="D73" s="16"/>
      <c r="E73" s="57"/>
      <c r="F73" s="58"/>
    </row>
    <row r="74" s="10" customFormat="1" ht="21.75" customHeight="1" spans="2:6">
      <c r="B74" s="56"/>
      <c r="C74" s="16"/>
      <c r="D74" s="16"/>
      <c r="E74" s="57"/>
      <c r="F74" s="58"/>
    </row>
    <row r="75" s="10" customFormat="1" ht="21.75" customHeight="1" spans="2:6">
      <c r="B75" s="56"/>
      <c r="C75" s="16"/>
      <c r="D75" s="16"/>
      <c r="E75" s="57"/>
      <c r="F75" s="58"/>
    </row>
    <row r="76" s="10" customFormat="1" ht="21.75" customHeight="1" spans="2:6">
      <c r="B76" s="56"/>
      <c r="C76" s="16"/>
      <c r="D76" s="16"/>
      <c r="E76" s="57"/>
      <c r="F76" s="58"/>
    </row>
    <row r="77" s="10" customFormat="1" ht="21.75" customHeight="1" spans="2:6">
      <c r="B77" s="56"/>
      <c r="C77" s="16"/>
      <c r="D77" s="16"/>
      <c r="E77" s="57"/>
      <c r="F77" s="58"/>
    </row>
    <row r="78" s="10" customFormat="1" ht="21.75" customHeight="1" spans="2:6">
      <c r="B78" s="56"/>
      <c r="C78" s="16"/>
      <c r="D78" s="16"/>
      <c r="E78" s="57"/>
      <c r="F78" s="58"/>
    </row>
    <row r="79" s="10" customFormat="1" ht="21.75" customHeight="1" spans="2:6">
      <c r="B79" s="56"/>
      <c r="C79" s="16"/>
      <c r="D79" s="16"/>
      <c r="E79" s="57"/>
      <c r="F79" s="58"/>
    </row>
    <row r="80" s="10" customFormat="1" ht="21.75" customHeight="1" spans="2:6">
      <c r="B80" s="56"/>
      <c r="C80" s="16"/>
      <c r="D80" s="16"/>
      <c r="E80" s="57"/>
      <c r="F80" s="58"/>
    </row>
    <row r="81" s="10" customFormat="1" ht="21.75" customHeight="1" spans="2:6">
      <c r="B81" s="56"/>
      <c r="C81" s="16"/>
      <c r="D81" s="16"/>
      <c r="E81" s="57"/>
      <c r="F81" s="58"/>
    </row>
    <row r="82" s="10" customFormat="1" ht="21.75" customHeight="1" spans="2:6">
      <c r="B82" s="56"/>
      <c r="C82" s="16"/>
      <c r="D82" s="16"/>
      <c r="E82" s="57"/>
      <c r="F82" s="58"/>
    </row>
    <row r="83" s="10" customFormat="1" ht="21.75" customHeight="1" spans="2:6">
      <c r="B83" s="56"/>
      <c r="C83" s="16"/>
      <c r="D83" s="16"/>
      <c r="E83" s="57"/>
      <c r="F83" s="58"/>
    </row>
    <row r="84" s="10" customFormat="1" ht="21.75" customHeight="1" spans="2:6">
      <c r="B84" s="56"/>
      <c r="C84" s="16"/>
      <c r="D84" s="16"/>
      <c r="E84" s="57"/>
      <c r="F84" s="58"/>
    </row>
    <row r="85" s="10" customFormat="1" ht="21.75" customHeight="1" spans="2:6">
      <c r="B85" s="56"/>
      <c r="C85" s="16"/>
      <c r="D85" s="16"/>
      <c r="E85" s="57"/>
      <c r="F85" s="58"/>
    </row>
    <row r="86" s="10" customFormat="1" ht="21.75" customHeight="1" spans="2:6">
      <c r="B86" s="56"/>
      <c r="C86" s="16"/>
      <c r="D86" s="16"/>
      <c r="E86" s="57"/>
      <c r="F86" s="58"/>
    </row>
    <row r="87" s="10" customFormat="1" ht="21.75" customHeight="1" spans="2:6">
      <c r="B87" s="56"/>
      <c r="C87" s="16"/>
      <c r="D87" s="16"/>
      <c r="E87" s="57"/>
      <c r="F87" s="58"/>
    </row>
    <row r="88" s="10" customFormat="1" ht="21.75" customHeight="1" spans="2:6">
      <c r="B88" s="56"/>
      <c r="C88" s="16"/>
      <c r="D88" s="16"/>
      <c r="E88" s="57"/>
      <c r="F88" s="58"/>
    </row>
    <row r="89" s="10" customFormat="1" ht="21.75" customHeight="1" spans="2:6">
      <c r="B89" s="56"/>
      <c r="C89" s="16"/>
      <c r="D89" s="16"/>
      <c r="E89" s="57"/>
      <c r="F89" s="58"/>
    </row>
    <row r="90" s="10" customFormat="1" ht="21.75" customHeight="1" spans="2:6">
      <c r="B90" s="56"/>
      <c r="C90" s="16"/>
      <c r="D90" s="16"/>
      <c r="E90" s="57"/>
      <c r="F90" s="58"/>
    </row>
    <row r="91" s="10" customFormat="1" ht="21.75" customHeight="1" spans="2:6">
      <c r="B91" s="56"/>
      <c r="C91" s="16"/>
      <c r="D91" s="16"/>
      <c r="E91" s="57"/>
      <c r="F91" s="58"/>
    </row>
    <row r="92" ht="21.75" customHeight="1"/>
    <row r="93" ht="21.75" customHeight="1"/>
    <row r="94" ht="21.75" customHeight="1"/>
    <row r="95" ht="21.75" customHeight="1"/>
    <row r="96" ht="21.75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7" customHeight="1"/>
    <row r="116" ht="27" customHeight="1"/>
    <row r="117" ht="27" customHeight="1"/>
    <row r="118" ht="27" customHeight="1"/>
    <row r="119" ht="27" customHeight="1"/>
    <row r="120" ht="28.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</sheetData>
  <mergeCells count="8">
    <mergeCell ref="A2:F2"/>
    <mergeCell ref="A3:F3"/>
    <mergeCell ref="A4:A5"/>
    <mergeCell ref="B4:B5"/>
    <mergeCell ref="C4:C5"/>
    <mergeCell ref="D4:D5"/>
    <mergeCell ref="E4:E5"/>
    <mergeCell ref="F4:F5"/>
  </mergeCells>
  <printOptions horizontalCentered="1"/>
  <pageMargins left="0.46875" right="0.159027777777778" top="0.388888888888889" bottom="0.2" header="0.509027777777778" footer="0.509027777777778"/>
  <pageSetup paperSize="9" scale="85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selection activeCell="I19" sqref="I19"/>
    </sheetView>
  </sheetViews>
  <sheetFormatPr defaultColWidth="9" defaultRowHeight="14.25" outlineLevelCol="1"/>
  <cols>
    <col min="1" max="1" width="36.7" style="1" customWidth="1"/>
    <col min="2" max="2" width="28.4" style="1" customWidth="1"/>
    <col min="3" max="256" width="9" style="1" customWidth="1"/>
    <col min="257" max="16384" width="9" style="1"/>
  </cols>
  <sheetData>
    <row r="1" spans="1:1">
      <c r="A1" s="1" t="s">
        <v>202</v>
      </c>
    </row>
    <row r="2" ht="43.05" customHeight="1" spans="1:2">
      <c r="A2" s="2" t="s">
        <v>203</v>
      </c>
      <c r="B2" s="2"/>
    </row>
    <row r="3" ht="21" customHeight="1" spans="1:2">
      <c r="A3" s="3"/>
      <c r="B3" s="3" t="s">
        <v>2</v>
      </c>
    </row>
    <row r="4" ht="34.95" customHeight="1" spans="1:2">
      <c r="A4" s="4" t="s">
        <v>204</v>
      </c>
      <c r="B4" s="5" t="s">
        <v>205</v>
      </c>
    </row>
    <row r="5" ht="34.95" customHeight="1" spans="1:2">
      <c r="A5" s="6" t="s">
        <v>206</v>
      </c>
      <c r="B5" s="7">
        <v>47300</v>
      </c>
    </row>
    <row r="6" ht="34.95" customHeight="1" spans="1:2">
      <c r="A6" s="6" t="s">
        <v>207</v>
      </c>
      <c r="B6" s="7">
        <v>34775</v>
      </c>
    </row>
    <row r="7" ht="34.95" customHeight="1" spans="1:2">
      <c r="A7" s="6" t="s">
        <v>208</v>
      </c>
      <c r="B7" s="7">
        <v>12535</v>
      </c>
    </row>
    <row r="8" ht="34.95" customHeight="1" spans="1:2">
      <c r="A8" s="6" t="s">
        <v>209</v>
      </c>
      <c r="B8" s="7">
        <v>335</v>
      </c>
    </row>
    <row r="9" ht="34.95" customHeight="1" spans="1:2">
      <c r="A9" s="8" t="s">
        <v>210</v>
      </c>
      <c r="B9" s="9">
        <v>46975</v>
      </c>
    </row>
    <row r="10" ht="55.5" customHeight="1"/>
  </sheetData>
  <mergeCells count="2">
    <mergeCell ref="A2:B2"/>
    <mergeCell ref="A10:B10"/>
  </mergeCells>
  <pageMargins left="0.697916666666667" right="0.697916666666667" top="0.75" bottom="0.75" header="0.3" footer="0.3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表一、2019年全市基金收支平衡表</vt:lpstr>
      <vt:lpstr>表二、2019年政府性基金预算收入明细表</vt:lpstr>
      <vt:lpstr>表三、2019年政府性基金预算支出明细表</vt:lpstr>
      <vt:lpstr>表四、2019年政府性基金转移支付表</vt:lpstr>
      <vt:lpstr>表五、专项转移支付项目安排情况表</vt:lpstr>
      <vt:lpstr>表六、政府专项债务限额和余额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2018-10-14T13:19:00Z</dcterms:created>
  <dcterms:modified xsi:type="dcterms:W3CDTF">2019-02-28T01:51:16Z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